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555" windowWidth="24615" windowHeight="14250"/>
  </bookViews>
  <sheets>
    <sheet name="Rekapitulace stavby" sheetId="1" r:id="rId1"/>
    <sheet name="8994.1 - Vzduchotechnika ..." sheetId="2" r:id="rId2"/>
    <sheet name="8994.2 - Vzduchotechnika ..." sheetId="3" r:id="rId3"/>
    <sheet name="8994.3 - Vzduchotechnika ..." sheetId="4" r:id="rId4"/>
    <sheet name="8994.4 - Vzduchotechnika ..." sheetId="5" r:id="rId5"/>
    <sheet name="8944.5 - Vzduchotechnika ..." sheetId="6" r:id="rId6"/>
    <sheet name="Pokyny pro vyplnění" sheetId="7" r:id="rId7"/>
  </sheets>
  <definedNames>
    <definedName name="_xlnm._FilterDatabase" localSheetId="5" hidden="1">'8944.5 - Vzduchotechnika ...'!$C$78:$K$176</definedName>
    <definedName name="_xlnm._FilterDatabase" localSheetId="1" hidden="1">'8994.1 - Vzduchotechnika ...'!$C$79:$K$157</definedName>
    <definedName name="_xlnm._FilterDatabase" localSheetId="2" hidden="1">'8994.2 - Vzduchotechnika ...'!$C$79:$K$198</definedName>
    <definedName name="_xlnm._FilterDatabase" localSheetId="3" hidden="1">'8994.3 - Vzduchotechnika ...'!$C$78:$K$128</definedName>
    <definedName name="_xlnm._FilterDatabase" localSheetId="4" hidden="1">'8994.4 - Vzduchotechnika ...'!$C$79:$K$177</definedName>
    <definedName name="_xlnm.Print_Titles" localSheetId="5">'8944.5 - Vzduchotechnika ...'!$78:$78</definedName>
    <definedName name="_xlnm.Print_Titles" localSheetId="1">'8994.1 - Vzduchotechnika ...'!$79:$79</definedName>
    <definedName name="_xlnm.Print_Titles" localSheetId="2">'8994.2 - Vzduchotechnika ...'!$79:$79</definedName>
    <definedName name="_xlnm.Print_Titles" localSheetId="3">'8994.3 - Vzduchotechnika ...'!$78:$78</definedName>
    <definedName name="_xlnm.Print_Titles" localSheetId="4">'8994.4 - Vzduchotechnika ...'!$79:$79</definedName>
    <definedName name="_xlnm.Print_Titles" localSheetId="0">'Rekapitulace stavby'!$49:$49</definedName>
    <definedName name="_xlnm.Print_Area" localSheetId="5">'8944.5 - Vzduchotechnika ...'!$C$4:$J$36,'8944.5 - Vzduchotechnika ...'!$C$42:$J$60,'8944.5 - Vzduchotechnika ...'!$C$66:$K$176</definedName>
    <definedName name="_xlnm.Print_Area" localSheetId="1">'8994.1 - Vzduchotechnika ...'!$C$4:$J$36,'8994.1 - Vzduchotechnika ...'!$C$42:$J$61,'8994.1 - Vzduchotechnika ...'!$C$67:$K$157</definedName>
    <definedName name="_xlnm.Print_Area" localSheetId="2">'8994.2 - Vzduchotechnika ...'!$C$4:$J$36,'8994.2 - Vzduchotechnika ...'!$C$42:$J$61,'8994.2 - Vzduchotechnika ...'!$C$67:$K$198</definedName>
    <definedName name="_xlnm.Print_Area" localSheetId="3">'8994.3 - Vzduchotechnika ...'!$C$4:$J$36,'8994.3 - Vzduchotechnika ...'!$C$42:$J$60,'8994.3 - Vzduchotechnika ...'!$C$66:$K$128</definedName>
    <definedName name="_xlnm.Print_Area" localSheetId="4">'8994.4 - Vzduchotechnika ...'!$C$4:$J$36,'8994.4 - Vzduchotechnika ...'!$C$42:$J$61,'8994.4 - Vzduchotechnika ...'!$C$67:$K$177</definedName>
    <definedName name="_xlnm.Print_Area" localSheetId="6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stavby'!$C$39:$AQ$57</definedName>
  </definedNames>
  <calcPr calcId="114210" fullCalcOnLoad="1"/>
</workbook>
</file>

<file path=xl/calcChain.xml><?xml version="1.0" encoding="utf-8"?>
<calcChain xmlns="http://schemas.openxmlformats.org/spreadsheetml/2006/main">
  <c r="T94" i="6"/>
  <c r="T95"/>
  <c r="T99"/>
  <c r="T100"/>
  <c r="T103"/>
  <c r="T104"/>
  <c r="T108"/>
  <c r="T109"/>
  <c r="T113"/>
  <c r="T114"/>
  <c r="T118"/>
  <c r="T119"/>
  <c r="T121"/>
  <c r="T122"/>
  <c r="T126"/>
  <c r="T127"/>
  <c r="T130"/>
  <c r="T131"/>
  <c r="T134"/>
  <c r="T137"/>
  <c r="T142"/>
  <c r="T146"/>
  <c r="T150"/>
  <c r="T151"/>
  <c r="T154"/>
  <c r="T155"/>
  <c r="T159"/>
  <c r="T163"/>
  <c r="T164"/>
  <c r="T166"/>
  <c r="T167"/>
  <c r="T171"/>
  <c r="T172"/>
  <c r="T176"/>
  <c r="T93"/>
  <c r="R94"/>
  <c r="R95"/>
  <c r="R99"/>
  <c r="R100"/>
  <c r="R103"/>
  <c r="R104"/>
  <c r="R108"/>
  <c r="R109"/>
  <c r="R113"/>
  <c r="R114"/>
  <c r="R118"/>
  <c r="R119"/>
  <c r="R121"/>
  <c r="R122"/>
  <c r="R126"/>
  <c r="R127"/>
  <c r="R130"/>
  <c r="R131"/>
  <c r="R134"/>
  <c r="R137"/>
  <c r="R142"/>
  <c r="R146"/>
  <c r="R150"/>
  <c r="R151"/>
  <c r="R154"/>
  <c r="R155"/>
  <c r="R159"/>
  <c r="R163"/>
  <c r="R164"/>
  <c r="R166"/>
  <c r="R167"/>
  <c r="R171"/>
  <c r="R172"/>
  <c r="R176"/>
  <c r="R93"/>
  <c r="P94"/>
  <c r="P95"/>
  <c r="P99"/>
  <c r="P100"/>
  <c r="P103"/>
  <c r="P104"/>
  <c r="P108"/>
  <c r="P109"/>
  <c r="P113"/>
  <c r="P114"/>
  <c r="P118"/>
  <c r="P119"/>
  <c r="P121"/>
  <c r="P122"/>
  <c r="P126"/>
  <c r="P127"/>
  <c r="P130"/>
  <c r="P131"/>
  <c r="P134"/>
  <c r="P137"/>
  <c r="P142"/>
  <c r="P146"/>
  <c r="P150"/>
  <c r="P151"/>
  <c r="P154"/>
  <c r="P155"/>
  <c r="P159"/>
  <c r="P163"/>
  <c r="P164"/>
  <c r="P166"/>
  <c r="P167"/>
  <c r="P171"/>
  <c r="P172"/>
  <c r="P176"/>
  <c r="P93"/>
  <c r="BK94"/>
  <c r="BK95"/>
  <c r="BK99"/>
  <c r="BK100"/>
  <c r="BK103"/>
  <c r="BK104"/>
  <c r="BK108"/>
  <c r="BK109"/>
  <c r="BK113"/>
  <c r="BK114"/>
  <c r="BK118"/>
  <c r="BK119"/>
  <c r="BK121"/>
  <c r="BK122"/>
  <c r="BK126"/>
  <c r="BK127"/>
  <c r="BK130"/>
  <c r="BK131"/>
  <c r="BK134"/>
  <c r="BK137"/>
  <c r="BK142"/>
  <c r="BK146"/>
  <c r="BK150"/>
  <c r="BK151"/>
  <c r="BK154"/>
  <c r="BK155"/>
  <c r="BK159"/>
  <c r="BK163"/>
  <c r="BK164"/>
  <c r="BK166"/>
  <c r="BK167"/>
  <c r="BK171"/>
  <c r="BK172"/>
  <c r="BK176"/>
  <c r="BK93"/>
  <c r="J93"/>
  <c r="T82"/>
  <c r="T86"/>
  <c r="T90"/>
  <c r="T92"/>
  <c r="T81"/>
  <c r="R82"/>
  <c r="R86"/>
  <c r="R90"/>
  <c r="R92"/>
  <c r="R81"/>
  <c r="P82"/>
  <c r="P86"/>
  <c r="P90"/>
  <c r="P92"/>
  <c r="P81"/>
  <c r="BK82"/>
  <c r="BK86"/>
  <c r="BK90"/>
  <c r="BK92"/>
  <c r="BK81"/>
  <c r="J81"/>
  <c r="T80"/>
  <c r="R80"/>
  <c r="P80"/>
  <c r="BK80"/>
  <c r="J80"/>
  <c r="T79"/>
  <c r="R79"/>
  <c r="P79"/>
  <c r="BK79"/>
  <c r="J79"/>
  <c r="BI82"/>
  <c r="BI86"/>
  <c r="BI90"/>
  <c r="BI92"/>
  <c r="BI94"/>
  <c r="BI95"/>
  <c r="BI99"/>
  <c r="BI100"/>
  <c r="BI103"/>
  <c r="BI104"/>
  <c r="BI108"/>
  <c r="BI109"/>
  <c r="BI113"/>
  <c r="BI114"/>
  <c r="BI118"/>
  <c r="BI119"/>
  <c r="BI121"/>
  <c r="BI122"/>
  <c r="BI126"/>
  <c r="BI127"/>
  <c r="BI130"/>
  <c r="BI131"/>
  <c r="BI134"/>
  <c r="BI137"/>
  <c r="BI142"/>
  <c r="BI146"/>
  <c r="BI150"/>
  <c r="BI151"/>
  <c r="BI154"/>
  <c r="BI155"/>
  <c r="BI159"/>
  <c r="BI163"/>
  <c r="BI164"/>
  <c r="BI166"/>
  <c r="BI167"/>
  <c r="BI171"/>
  <c r="BI172"/>
  <c r="BI176"/>
  <c r="F34"/>
  <c r="BD56" i="1"/>
  <c r="BH82" i="6"/>
  <c r="BH86"/>
  <c r="BH90"/>
  <c r="BH92"/>
  <c r="BH94"/>
  <c r="BH95"/>
  <c r="BH99"/>
  <c r="BH100"/>
  <c r="BH103"/>
  <c r="BH104"/>
  <c r="BH108"/>
  <c r="BH109"/>
  <c r="BH113"/>
  <c r="BH114"/>
  <c r="BH118"/>
  <c r="BH119"/>
  <c r="BH121"/>
  <c r="BH122"/>
  <c r="BH126"/>
  <c r="BH127"/>
  <c r="BH130"/>
  <c r="BH131"/>
  <c r="BH134"/>
  <c r="BH137"/>
  <c r="BH142"/>
  <c r="BH146"/>
  <c r="BH150"/>
  <c r="BH151"/>
  <c r="BH154"/>
  <c r="BH155"/>
  <c r="BH159"/>
  <c r="BH163"/>
  <c r="BH164"/>
  <c r="BH166"/>
  <c r="BH167"/>
  <c r="BH171"/>
  <c r="BH172"/>
  <c r="BH176"/>
  <c r="F33"/>
  <c r="BC56" i="1"/>
  <c r="BG82" i="6"/>
  <c r="BG86"/>
  <c r="BG90"/>
  <c r="BG92"/>
  <c r="BG94"/>
  <c r="BG95"/>
  <c r="BG99"/>
  <c r="BG100"/>
  <c r="BG103"/>
  <c r="BG104"/>
  <c r="BG108"/>
  <c r="BG109"/>
  <c r="BG113"/>
  <c r="BG114"/>
  <c r="BG118"/>
  <c r="BG119"/>
  <c r="BG121"/>
  <c r="BG122"/>
  <c r="BG126"/>
  <c r="BG127"/>
  <c r="BG130"/>
  <c r="BG131"/>
  <c r="BG134"/>
  <c r="BG137"/>
  <c r="BG142"/>
  <c r="BG146"/>
  <c r="BG150"/>
  <c r="BG151"/>
  <c r="BG154"/>
  <c r="BG155"/>
  <c r="BG159"/>
  <c r="BG163"/>
  <c r="BG164"/>
  <c r="BG166"/>
  <c r="BG167"/>
  <c r="BG171"/>
  <c r="BG172"/>
  <c r="BG176"/>
  <c r="F32"/>
  <c r="BB56" i="1"/>
  <c r="BF82" i="6"/>
  <c r="BF86"/>
  <c r="BF90"/>
  <c r="BF92"/>
  <c r="BF94"/>
  <c r="BF95"/>
  <c r="BF99"/>
  <c r="BF100"/>
  <c r="BF103"/>
  <c r="BF104"/>
  <c r="BF108"/>
  <c r="BF109"/>
  <c r="BF113"/>
  <c r="BF114"/>
  <c r="BF118"/>
  <c r="BF119"/>
  <c r="BF121"/>
  <c r="BF122"/>
  <c r="BF126"/>
  <c r="BF127"/>
  <c r="BF130"/>
  <c r="BF131"/>
  <c r="BF134"/>
  <c r="BF137"/>
  <c r="BF142"/>
  <c r="BF146"/>
  <c r="BF150"/>
  <c r="BF151"/>
  <c r="BF154"/>
  <c r="BF155"/>
  <c r="BF159"/>
  <c r="BF163"/>
  <c r="BF164"/>
  <c r="BF166"/>
  <c r="BF167"/>
  <c r="BF171"/>
  <c r="BF172"/>
  <c r="BF176"/>
  <c r="F31"/>
  <c r="BA56" i="1"/>
  <c r="J82" i="6"/>
  <c r="BE82"/>
  <c r="J86"/>
  <c r="BE86"/>
  <c r="J90"/>
  <c r="BE90"/>
  <c r="J92"/>
  <c r="BE92"/>
  <c r="J94"/>
  <c r="BE94"/>
  <c r="J95"/>
  <c r="BE95"/>
  <c r="J99"/>
  <c r="BE99"/>
  <c r="J100"/>
  <c r="BE100"/>
  <c r="J103"/>
  <c r="BE103"/>
  <c r="J104"/>
  <c r="BE104"/>
  <c r="J108"/>
  <c r="BE108"/>
  <c r="J109"/>
  <c r="BE109"/>
  <c r="J113"/>
  <c r="BE113"/>
  <c r="J114"/>
  <c r="BE114"/>
  <c r="J118"/>
  <c r="BE118"/>
  <c r="J119"/>
  <c r="BE119"/>
  <c r="J121"/>
  <c r="BE121"/>
  <c r="J122"/>
  <c r="BE122"/>
  <c r="J126"/>
  <c r="BE126"/>
  <c r="J127"/>
  <c r="BE127"/>
  <c r="J130"/>
  <c r="BE130"/>
  <c r="J131"/>
  <c r="BE131"/>
  <c r="J134"/>
  <c r="BE134"/>
  <c r="J137"/>
  <c r="BE137"/>
  <c r="J142"/>
  <c r="BE142"/>
  <c r="J146"/>
  <c r="BE146"/>
  <c r="J150"/>
  <c r="BE150"/>
  <c r="J151"/>
  <c r="BE151"/>
  <c r="J154"/>
  <c r="BE154"/>
  <c r="J155"/>
  <c r="BE155"/>
  <c r="J159"/>
  <c r="BE159"/>
  <c r="J163"/>
  <c r="BE163"/>
  <c r="J164"/>
  <c r="BE164"/>
  <c r="J166"/>
  <c r="BE166"/>
  <c r="J167"/>
  <c r="BE167"/>
  <c r="J171"/>
  <c r="BE171"/>
  <c r="J172"/>
  <c r="BE172"/>
  <c r="J176"/>
  <c r="BE176"/>
  <c r="F30"/>
  <c r="AZ56" i="1"/>
  <c r="AY56"/>
  <c r="AX56"/>
  <c r="J31" i="6"/>
  <c r="AW56" i="1"/>
  <c r="J30" i="6"/>
  <c r="AV56" i="1"/>
  <c r="AU56"/>
  <c r="J27" i="6"/>
  <c r="AG56" i="1"/>
  <c r="J56" i="6"/>
  <c r="J59"/>
  <c r="J58"/>
  <c r="J57"/>
  <c r="E18"/>
  <c r="F76"/>
  <c r="E21"/>
  <c r="J75"/>
  <c r="E15"/>
  <c r="F75"/>
  <c r="J12"/>
  <c r="J73"/>
  <c r="F73"/>
  <c r="E71"/>
  <c r="E7"/>
  <c r="E69"/>
  <c r="F52"/>
  <c r="J51"/>
  <c r="F51"/>
  <c r="J49"/>
  <c r="F49"/>
  <c r="E47"/>
  <c r="E45"/>
  <c r="J36"/>
  <c r="J21"/>
  <c r="J20"/>
  <c r="J18"/>
  <c r="J17"/>
  <c r="J15"/>
  <c r="J14"/>
  <c r="T168" i="5"/>
  <c r="T172"/>
  <c r="T176"/>
  <c r="T177"/>
  <c r="T167"/>
  <c r="R168"/>
  <c r="R172"/>
  <c r="R176"/>
  <c r="R177"/>
  <c r="R167"/>
  <c r="P168"/>
  <c r="P172"/>
  <c r="P176"/>
  <c r="P177"/>
  <c r="P167"/>
  <c r="BK168"/>
  <c r="BK172"/>
  <c r="BK176"/>
  <c r="BK177"/>
  <c r="BK167"/>
  <c r="J167"/>
  <c r="T97"/>
  <c r="T98"/>
  <c r="T102"/>
  <c r="T103"/>
  <c r="T107"/>
  <c r="T111"/>
  <c r="T112"/>
  <c r="T116"/>
  <c r="T117"/>
  <c r="T121"/>
  <c r="T122"/>
  <c r="T125"/>
  <c r="T126"/>
  <c r="T130"/>
  <c r="T133"/>
  <c r="T136"/>
  <c r="T139"/>
  <c r="T143"/>
  <c r="T147"/>
  <c r="T151"/>
  <c r="T155"/>
  <c r="T156"/>
  <c r="T160"/>
  <c r="T164"/>
  <c r="T165"/>
  <c r="T166"/>
  <c r="T96"/>
  <c r="R97"/>
  <c r="R98"/>
  <c r="R102"/>
  <c r="R103"/>
  <c r="R107"/>
  <c r="R111"/>
  <c r="R112"/>
  <c r="R116"/>
  <c r="R117"/>
  <c r="R121"/>
  <c r="R122"/>
  <c r="R125"/>
  <c r="R126"/>
  <c r="R130"/>
  <c r="R133"/>
  <c r="R136"/>
  <c r="R139"/>
  <c r="R143"/>
  <c r="R147"/>
  <c r="R151"/>
  <c r="R155"/>
  <c r="R156"/>
  <c r="R160"/>
  <c r="R164"/>
  <c r="R165"/>
  <c r="R166"/>
  <c r="R96"/>
  <c r="P97"/>
  <c r="P98"/>
  <c r="P102"/>
  <c r="P103"/>
  <c r="P107"/>
  <c r="P111"/>
  <c r="P112"/>
  <c r="P116"/>
  <c r="P117"/>
  <c r="P121"/>
  <c r="P122"/>
  <c r="P125"/>
  <c r="P126"/>
  <c r="P130"/>
  <c r="P133"/>
  <c r="P136"/>
  <c r="P139"/>
  <c r="P143"/>
  <c r="P147"/>
  <c r="P151"/>
  <c r="P155"/>
  <c r="P156"/>
  <c r="P160"/>
  <c r="P164"/>
  <c r="P165"/>
  <c r="P166"/>
  <c r="P96"/>
  <c r="BK97"/>
  <c r="BK98"/>
  <c r="BK102"/>
  <c r="BK103"/>
  <c r="BK107"/>
  <c r="BK111"/>
  <c r="BK112"/>
  <c r="BK116"/>
  <c r="BK117"/>
  <c r="BK121"/>
  <c r="BK122"/>
  <c r="BK125"/>
  <c r="BK126"/>
  <c r="BK130"/>
  <c r="BK133"/>
  <c r="BK136"/>
  <c r="BK139"/>
  <c r="BK143"/>
  <c r="BK147"/>
  <c r="BK151"/>
  <c r="BK155"/>
  <c r="BK156"/>
  <c r="BK160"/>
  <c r="BK164"/>
  <c r="BK165"/>
  <c r="BK166"/>
  <c r="BK96"/>
  <c r="J96"/>
  <c r="T83"/>
  <c r="T87"/>
  <c r="T91"/>
  <c r="T93"/>
  <c r="T95"/>
  <c r="T82"/>
  <c r="R83"/>
  <c r="R87"/>
  <c r="R91"/>
  <c r="R93"/>
  <c r="R95"/>
  <c r="R82"/>
  <c r="P83"/>
  <c r="P87"/>
  <c r="P91"/>
  <c r="P93"/>
  <c r="P95"/>
  <c r="P82"/>
  <c r="BK83"/>
  <c r="BK87"/>
  <c r="BK91"/>
  <c r="BK93"/>
  <c r="BK95"/>
  <c r="BK82"/>
  <c r="J82"/>
  <c r="T81"/>
  <c r="R81"/>
  <c r="P81"/>
  <c r="BK81"/>
  <c r="J81"/>
  <c r="T80"/>
  <c r="R80"/>
  <c r="P80"/>
  <c r="BK80"/>
  <c r="J80"/>
  <c r="BI83"/>
  <c r="BI87"/>
  <c r="BI91"/>
  <c r="BI93"/>
  <c r="BI95"/>
  <c r="BI97"/>
  <c r="BI98"/>
  <c r="BI102"/>
  <c r="BI103"/>
  <c r="BI107"/>
  <c r="BI111"/>
  <c r="BI112"/>
  <c r="BI116"/>
  <c r="BI117"/>
  <c r="BI121"/>
  <c r="BI122"/>
  <c r="BI125"/>
  <c r="BI126"/>
  <c r="BI130"/>
  <c r="BI133"/>
  <c r="BI136"/>
  <c r="BI139"/>
  <c r="BI143"/>
  <c r="BI147"/>
  <c r="BI151"/>
  <c r="BI155"/>
  <c r="BI156"/>
  <c r="BI160"/>
  <c r="BI164"/>
  <c r="BI165"/>
  <c r="BI166"/>
  <c r="BI168"/>
  <c r="BI172"/>
  <c r="BI176"/>
  <c r="BI177"/>
  <c r="F34"/>
  <c r="BD55" i="1"/>
  <c r="BH83" i="5"/>
  <c r="BH87"/>
  <c r="BH91"/>
  <c r="BH93"/>
  <c r="BH95"/>
  <c r="BH97"/>
  <c r="BH98"/>
  <c r="BH102"/>
  <c r="BH103"/>
  <c r="BH107"/>
  <c r="BH111"/>
  <c r="BH112"/>
  <c r="BH116"/>
  <c r="BH117"/>
  <c r="BH121"/>
  <c r="BH122"/>
  <c r="BH125"/>
  <c r="BH126"/>
  <c r="BH130"/>
  <c r="BH133"/>
  <c r="BH136"/>
  <c r="BH139"/>
  <c r="BH143"/>
  <c r="BH147"/>
  <c r="BH151"/>
  <c r="BH155"/>
  <c r="BH156"/>
  <c r="BH160"/>
  <c r="BH164"/>
  <c r="BH165"/>
  <c r="BH166"/>
  <c r="BH168"/>
  <c r="BH172"/>
  <c r="BH176"/>
  <c r="BH177"/>
  <c r="F33"/>
  <c r="BC55" i="1"/>
  <c r="BG83" i="5"/>
  <c r="BG87"/>
  <c r="BG91"/>
  <c r="BG93"/>
  <c r="BG95"/>
  <c r="BG97"/>
  <c r="BG98"/>
  <c r="BG102"/>
  <c r="BG103"/>
  <c r="BG107"/>
  <c r="BG111"/>
  <c r="BG112"/>
  <c r="BG116"/>
  <c r="BG117"/>
  <c r="BG121"/>
  <c r="BG122"/>
  <c r="BG125"/>
  <c r="BG126"/>
  <c r="BG130"/>
  <c r="BG133"/>
  <c r="BG136"/>
  <c r="BG139"/>
  <c r="BG143"/>
  <c r="BG147"/>
  <c r="BG151"/>
  <c r="BG155"/>
  <c r="BG156"/>
  <c r="BG160"/>
  <c r="BG164"/>
  <c r="BG165"/>
  <c r="BG166"/>
  <c r="BG168"/>
  <c r="BG172"/>
  <c r="BG176"/>
  <c r="BG177"/>
  <c r="F32"/>
  <c r="BB55" i="1"/>
  <c r="BF83" i="5"/>
  <c r="BF87"/>
  <c r="BF91"/>
  <c r="BF93"/>
  <c r="BF95"/>
  <c r="BF97"/>
  <c r="BF98"/>
  <c r="BF102"/>
  <c r="BF103"/>
  <c r="BF107"/>
  <c r="BF111"/>
  <c r="BF112"/>
  <c r="BF116"/>
  <c r="BF117"/>
  <c r="BF121"/>
  <c r="BF122"/>
  <c r="BF125"/>
  <c r="BF126"/>
  <c r="BF130"/>
  <c r="BF133"/>
  <c r="BF136"/>
  <c r="BF139"/>
  <c r="BF143"/>
  <c r="BF147"/>
  <c r="BF151"/>
  <c r="BF155"/>
  <c r="BF156"/>
  <c r="BF160"/>
  <c r="BF164"/>
  <c r="BF165"/>
  <c r="BF166"/>
  <c r="BF168"/>
  <c r="BF172"/>
  <c r="BF176"/>
  <c r="BF177"/>
  <c r="F31"/>
  <c r="BA55" i="1"/>
  <c r="J83" i="5"/>
  <c r="BE83"/>
  <c r="J87"/>
  <c r="BE87"/>
  <c r="J91"/>
  <c r="BE91"/>
  <c r="J93"/>
  <c r="BE93"/>
  <c r="J95"/>
  <c r="BE95"/>
  <c r="J97"/>
  <c r="BE97"/>
  <c r="J98"/>
  <c r="BE98"/>
  <c r="J102"/>
  <c r="BE102"/>
  <c r="J103"/>
  <c r="BE103"/>
  <c r="J107"/>
  <c r="BE107"/>
  <c r="J111"/>
  <c r="BE111"/>
  <c r="J112"/>
  <c r="BE112"/>
  <c r="J116"/>
  <c r="BE116"/>
  <c r="J117"/>
  <c r="BE117"/>
  <c r="J121"/>
  <c r="BE121"/>
  <c r="J122"/>
  <c r="BE122"/>
  <c r="J125"/>
  <c r="BE125"/>
  <c r="J126"/>
  <c r="BE126"/>
  <c r="J130"/>
  <c r="BE130"/>
  <c r="J133"/>
  <c r="BE133"/>
  <c r="J136"/>
  <c r="BE136"/>
  <c r="J139"/>
  <c r="BE139"/>
  <c r="J143"/>
  <c r="BE143"/>
  <c r="J147"/>
  <c r="BE147"/>
  <c r="J151"/>
  <c r="BE151"/>
  <c r="J155"/>
  <c r="BE155"/>
  <c r="J156"/>
  <c r="BE156"/>
  <c r="J160"/>
  <c r="BE160"/>
  <c r="J164"/>
  <c r="BE164"/>
  <c r="J165"/>
  <c r="BE165"/>
  <c r="J166"/>
  <c r="BE166"/>
  <c r="J168"/>
  <c r="BE168"/>
  <c r="J172"/>
  <c r="BE172"/>
  <c r="J176"/>
  <c r="BE176"/>
  <c r="J177"/>
  <c r="BE177"/>
  <c r="F30"/>
  <c r="AZ55" i="1"/>
  <c r="AY55"/>
  <c r="AX55"/>
  <c r="J31" i="5"/>
  <c r="AW55" i="1"/>
  <c r="J30" i="5"/>
  <c r="AV55" i="1"/>
  <c r="AU55"/>
  <c r="J27" i="5"/>
  <c r="AG55" i="1"/>
  <c r="J56" i="5"/>
  <c r="J60"/>
  <c r="J59"/>
  <c r="J58"/>
  <c r="J57"/>
  <c r="E18"/>
  <c r="F77"/>
  <c r="E21"/>
  <c r="J76"/>
  <c r="E15"/>
  <c r="F76"/>
  <c r="J12"/>
  <c r="J74"/>
  <c r="F74"/>
  <c r="E72"/>
  <c r="E7"/>
  <c r="E70"/>
  <c r="F52"/>
  <c r="J51"/>
  <c r="F51"/>
  <c r="J49"/>
  <c r="F49"/>
  <c r="E47"/>
  <c r="E45"/>
  <c r="J36"/>
  <c r="J21"/>
  <c r="J20"/>
  <c r="J18"/>
  <c r="J17"/>
  <c r="J15"/>
  <c r="J14"/>
  <c r="T88" i="4"/>
  <c r="T89"/>
  <c r="T92"/>
  <c r="T95"/>
  <c r="T96"/>
  <c r="T100"/>
  <c r="T101"/>
  <c r="T105"/>
  <c r="T108"/>
  <c r="T111"/>
  <c r="T114"/>
  <c r="T118"/>
  <c r="T122"/>
  <c r="T126"/>
  <c r="T127"/>
  <c r="T128"/>
  <c r="T87"/>
  <c r="R88"/>
  <c r="R89"/>
  <c r="R92"/>
  <c r="R95"/>
  <c r="R96"/>
  <c r="R100"/>
  <c r="R101"/>
  <c r="R105"/>
  <c r="R108"/>
  <c r="R111"/>
  <c r="R114"/>
  <c r="R118"/>
  <c r="R122"/>
  <c r="R126"/>
  <c r="R127"/>
  <c r="R128"/>
  <c r="R87"/>
  <c r="P88"/>
  <c r="P89"/>
  <c r="P92"/>
  <c r="P95"/>
  <c r="P96"/>
  <c r="P100"/>
  <c r="P101"/>
  <c r="P105"/>
  <c r="P108"/>
  <c r="P111"/>
  <c r="P114"/>
  <c r="P118"/>
  <c r="P122"/>
  <c r="P126"/>
  <c r="P127"/>
  <c r="P128"/>
  <c r="P87"/>
  <c r="BK88"/>
  <c r="BK89"/>
  <c r="BK92"/>
  <c r="BK95"/>
  <c r="BK96"/>
  <c r="BK100"/>
  <c r="BK101"/>
  <c r="BK105"/>
  <c r="BK108"/>
  <c r="BK111"/>
  <c r="BK114"/>
  <c r="BK118"/>
  <c r="BK122"/>
  <c r="BK126"/>
  <c r="BK127"/>
  <c r="BK128"/>
  <c r="BK87"/>
  <c r="J87"/>
  <c r="T82"/>
  <c r="T84"/>
  <c r="T86"/>
  <c r="T81"/>
  <c r="R82"/>
  <c r="R84"/>
  <c r="R86"/>
  <c r="R81"/>
  <c r="P82"/>
  <c r="P84"/>
  <c r="P86"/>
  <c r="P81"/>
  <c r="BK82"/>
  <c r="BK84"/>
  <c r="BK86"/>
  <c r="BK81"/>
  <c r="J81"/>
  <c r="T80"/>
  <c r="R80"/>
  <c r="P80"/>
  <c r="BK80"/>
  <c r="J80"/>
  <c r="T79"/>
  <c r="R79"/>
  <c r="P79"/>
  <c r="BK79"/>
  <c r="J79"/>
  <c r="BI82"/>
  <c r="BI84"/>
  <c r="BI86"/>
  <c r="BI88"/>
  <c r="BI89"/>
  <c r="BI92"/>
  <c r="BI95"/>
  <c r="BI96"/>
  <c r="BI100"/>
  <c r="BI101"/>
  <c r="BI105"/>
  <c r="BI108"/>
  <c r="BI111"/>
  <c r="BI114"/>
  <c r="BI118"/>
  <c r="BI122"/>
  <c r="BI126"/>
  <c r="BI127"/>
  <c r="BI128"/>
  <c r="F34"/>
  <c r="BD54" i="1"/>
  <c r="BH82" i="4"/>
  <c r="BH84"/>
  <c r="BH86"/>
  <c r="BH88"/>
  <c r="BH89"/>
  <c r="BH92"/>
  <c r="BH95"/>
  <c r="BH96"/>
  <c r="BH100"/>
  <c r="BH101"/>
  <c r="BH105"/>
  <c r="BH108"/>
  <c r="BH111"/>
  <c r="BH114"/>
  <c r="BH118"/>
  <c r="BH122"/>
  <c r="BH126"/>
  <c r="BH127"/>
  <c r="BH128"/>
  <c r="F33"/>
  <c r="BC54" i="1"/>
  <c r="BG82" i="4"/>
  <c r="BG84"/>
  <c r="BG86"/>
  <c r="BG88"/>
  <c r="BG89"/>
  <c r="BG92"/>
  <c r="BG95"/>
  <c r="BG96"/>
  <c r="BG100"/>
  <c r="BG101"/>
  <c r="BG105"/>
  <c r="BG108"/>
  <c r="BG111"/>
  <c r="BG114"/>
  <c r="BG118"/>
  <c r="BG122"/>
  <c r="BG126"/>
  <c r="BG127"/>
  <c r="BG128"/>
  <c r="F32"/>
  <c r="BB54" i="1"/>
  <c r="BF82" i="4"/>
  <c r="BF84"/>
  <c r="BF86"/>
  <c r="BF88"/>
  <c r="BF89"/>
  <c r="BF92"/>
  <c r="BF95"/>
  <c r="BF96"/>
  <c r="BF100"/>
  <c r="BF101"/>
  <c r="BF105"/>
  <c r="BF108"/>
  <c r="BF111"/>
  <c r="BF114"/>
  <c r="BF118"/>
  <c r="BF122"/>
  <c r="BF126"/>
  <c r="BF127"/>
  <c r="BF128"/>
  <c r="F31"/>
  <c r="BA54" i="1"/>
  <c r="J82" i="4"/>
  <c r="BE82"/>
  <c r="J84"/>
  <c r="BE84"/>
  <c r="J86"/>
  <c r="BE86"/>
  <c r="J88"/>
  <c r="BE88"/>
  <c r="J89"/>
  <c r="BE89"/>
  <c r="J92"/>
  <c r="BE92"/>
  <c r="J95"/>
  <c r="BE95"/>
  <c r="J96"/>
  <c r="BE96"/>
  <c r="J100"/>
  <c r="BE100"/>
  <c r="J101"/>
  <c r="BE101"/>
  <c r="J105"/>
  <c r="BE105"/>
  <c r="J108"/>
  <c r="BE108"/>
  <c r="J111"/>
  <c r="BE111"/>
  <c r="J114"/>
  <c r="BE114"/>
  <c r="J118"/>
  <c r="BE118"/>
  <c r="J122"/>
  <c r="BE122"/>
  <c r="J126"/>
  <c r="BE126"/>
  <c r="J127"/>
  <c r="BE127"/>
  <c r="J128"/>
  <c r="BE128"/>
  <c r="F30"/>
  <c r="AZ54" i="1"/>
  <c r="AY54"/>
  <c r="AX54"/>
  <c r="J31" i="4"/>
  <c r="AW54" i="1"/>
  <c r="J30" i="4"/>
  <c r="AV54" i="1"/>
  <c r="AU54"/>
  <c r="J27" i="4"/>
  <c r="AG54" i="1"/>
  <c r="J56" i="4"/>
  <c r="J59"/>
  <c r="J58"/>
  <c r="J57"/>
  <c r="E18"/>
  <c r="F76"/>
  <c r="E21"/>
  <c r="J75"/>
  <c r="E15"/>
  <c r="F75"/>
  <c r="J12"/>
  <c r="J73"/>
  <c r="F73"/>
  <c r="E71"/>
  <c r="E7"/>
  <c r="E69"/>
  <c r="F52"/>
  <c r="J51"/>
  <c r="F51"/>
  <c r="J49"/>
  <c r="F49"/>
  <c r="E47"/>
  <c r="E45"/>
  <c r="J36"/>
  <c r="J21"/>
  <c r="J20"/>
  <c r="J18"/>
  <c r="J17"/>
  <c r="J15"/>
  <c r="J14"/>
  <c r="T189" i="3"/>
  <c r="T193"/>
  <c r="T197"/>
  <c r="T198"/>
  <c r="T188"/>
  <c r="R189"/>
  <c r="R193"/>
  <c r="R197"/>
  <c r="R198"/>
  <c r="R188"/>
  <c r="P189"/>
  <c r="P193"/>
  <c r="P197"/>
  <c r="P198"/>
  <c r="P188"/>
  <c r="BK189"/>
  <c r="BK193"/>
  <c r="BK197"/>
  <c r="BK198"/>
  <c r="BK188"/>
  <c r="J188"/>
  <c r="T97"/>
  <c r="T98"/>
  <c r="T102"/>
  <c r="T106"/>
  <c r="T107"/>
  <c r="T111"/>
  <c r="T115"/>
  <c r="T116"/>
  <c r="T118"/>
  <c r="T120"/>
  <c r="T122"/>
  <c r="T123"/>
  <c r="T127"/>
  <c r="T128"/>
  <c r="T132"/>
  <c r="T133"/>
  <c r="T136"/>
  <c r="T139"/>
  <c r="T142"/>
  <c r="T145"/>
  <c r="T148"/>
  <c r="T151"/>
  <c r="T154"/>
  <c r="T155"/>
  <c r="T159"/>
  <c r="T160"/>
  <c r="T164"/>
  <c r="T168"/>
  <c r="T169"/>
  <c r="T171"/>
  <c r="T172"/>
  <c r="T174"/>
  <c r="T178"/>
  <c r="T179"/>
  <c r="T182"/>
  <c r="T186"/>
  <c r="T187"/>
  <c r="T96"/>
  <c r="R97"/>
  <c r="R98"/>
  <c r="R102"/>
  <c r="R106"/>
  <c r="R107"/>
  <c r="R111"/>
  <c r="R115"/>
  <c r="R116"/>
  <c r="R118"/>
  <c r="R120"/>
  <c r="R122"/>
  <c r="R123"/>
  <c r="R127"/>
  <c r="R128"/>
  <c r="R132"/>
  <c r="R133"/>
  <c r="R136"/>
  <c r="R139"/>
  <c r="R142"/>
  <c r="R145"/>
  <c r="R148"/>
  <c r="R151"/>
  <c r="R154"/>
  <c r="R155"/>
  <c r="R159"/>
  <c r="R160"/>
  <c r="R164"/>
  <c r="R168"/>
  <c r="R169"/>
  <c r="R171"/>
  <c r="R172"/>
  <c r="R174"/>
  <c r="R178"/>
  <c r="R179"/>
  <c r="R182"/>
  <c r="R186"/>
  <c r="R187"/>
  <c r="R96"/>
  <c r="P97"/>
  <c r="P98"/>
  <c r="P102"/>
  <c r="P106"/>
  <c r="P107"/>
  <c r="P111"/>
  <c r="P115"/>
  <c r="P116"/>
  <c r="P118"/>
  <c r="P120"/>
  <c r="P122"/>
  <c r="P123"/>
  <c r="P127"/>
  <c r="P128"/>
  <c r="P132"/>
  <c r="P133"/>
  <c r="P136"/>
  <c r="P139"/>
  <c r="P142"/>
  <c r="P145"/>
  <c r="P148"/>
  <c r="P151"/>
  <c r="P154"/>
  <c r="P155"/>
  <c r="P159"/>
  <c r="P160"/>
  <c r="P164"/>
  <c r="P168"/>
  <c r="P169"/>
  <c r="P171"/>
  <c r="P172"/>
  <c r="P174"/>
  <c r="P178"/>
  <c r="P179"/>
  <c r="P182"/>
  <c r="P186"/>
  <c r="P187"/>
  <c r="P96"/>
  <c r="BK97"/>
  <c r="BK98"/>
  <c r="BK102"/>
  <c r="BK106"/>
  <c r="BK107"/>
  <c r="BK111"/>
  <c r="BK115"/>
  <c r="BK116"/>
  <c r="BK118"/>
  <c r="BK120"/>
  <c r="BK122"/>
  <c r="BK123"/>
  <c r="BK127"/>
  <c r="BK128"/>
  <c r="BK132"/>
  <c r="BK133"/>
  <c r="BK136"/>
  <c r="BK139"/>
  <c r="BK142"/>
  <c r="BK145"/>
  <c r="BK148"/>
  <c r="BK151"/>
  <c r="BK154"/>
  <c r="BK155"/>
  <c r="BK159"/>
  <c r="BK160"/>
  <c r="BK164"/>
  <c r="BK168"/>
  <c r="BK169"/>
  <c r="BK171"/>
  <c r="BK172"/>
  <c r="BK174"/>
  <c r="BK178"/>
  <c r="BK179"/>
  <c r="BK182"/>
  <c r="BK186"/>
  <c r="BK187"/>
  <c r="BK96"/>
  <c r="J96"/>
  <c r="T83"/>
  <c r="T87"/>
  <c r="T91"/>
  <c r="T93"/>
  <c r="T95"/>
  <c r="T82"/>
  <c r="R83"/>
  <c r="R87"/>
  <c r="R91"/>
  <c r="R93"/>
  <c r="R95"/>
  <c r="R82"/>
  <c r="P83"/>
  <c r="P87"/>
  <c r="P91"/>
  <c r="P93"/>
  <c r="P95"/>
  <c r="P82"/>
  <c r="BK83"/>
  <c r="BK87"/>
  <c r="BK91"/>
  <c r="BK93"/>
  <c r="BK95"/>
  <c r="BK82"/>
  <c r="J82"/>
  <c r="T81"/>
  <c r="R81"/>
  <c r="P81"/>
  <c r="BK81"/>
  <c r="J81"/>
  <c r="T80"/>
  <c r="R80"/>
  <c r="P80"/>
  <c r="BK80"/>
  <c r="J80"/>
  <c r="BI83"/>
  <c r="BI87"/>
  <c r="BI91"/>
  <c r="BI93"/>
  <c r="BI95"/>
  <c r="BI97"/>
  <c r="BI98"/>
  <c r="BI102"/>
  <c r="BI106"/>
  <c r="BI107"/>
  <c r="BI111"/>
  <c r="BI115"/>
  <c r="BI116"/>
  <c r="BI118"/>
  <c r="BI120"/>
  <c r="BI122"/>
  <c r="BI123"/>
  <c r="BI127"/>
  <c r="BI128"/>
  <c r="BI132"/>
  <c r="BI133"/>
  <c r="BI136"/>
  <c r="BI139"/>
  <c r="BI142"/>
  <c r="BI145"/>
  <c r="BI148"/>
  <c r="BI151"/>
  <c r="BI154"/>
  <c r="BI155"/>
  <c r="BI159"/>
  <c r="BI160"/>
  <c r="BI164"/>
  <c r="BI168"/>
  <c r="BI169"/>
  <c r="BI171"/>
  <c r="BI172"/>
  <c r="BI174"/>
  <c r="BI178"/>
  <c r="BI179"/>
  <c r="BI182"/>
  <c r="BI186"/>
  <c r="BI187"/>
  <c r="BI189"/>
  <c r="BI193"/>
  <c r="BI197"/>
  <c r="BI198"/>
  <c r="F34"/>
  <c r="BD53" i="1"/>
  <c r="BH83" i="3"/>
  <c r="BH87"/>
  <c r="BH91"/>
  <c r="BH93"/>
  <c r="BH95"/>
  <c r="BH97"/>
  <c r="BH98"/>
  <c r="BH102"/>
  <c r="BH106"/>
  <c r="BH107"/>
  <c r="BH111"/>
  <c r="BH115"/>
  <c r="BH116"/>
  <c r="BH118"/>
  <c r="BH120"/>
  <c r="BH122"/>
  <c r="BH123"/>
  <c r="BH127"/>
  <c r="BH128"/>
  <c r="BH132"/>
  <c r="BH133"/>
  <c r="BH136"/>
  <c r="BH139"/>
  <c r="BH142"/>
  <c r="BH145"/>
  <c r="BH148"/>
  <c r="BH151"/>
  <c r="BH154"/>
  <c r="BH155"/>
  <c r="BH159"/>
  <c r="BH160"/>
  <c r="BH164"/>
  <c r="BH168"/>
  <c r="BH169"/>
  <c r="BH171"/>
  <c r="BH172"/>
  <c r="BH174"/>
  <c r="BH178"/>
  <c r="BH179"/>
  <c r="BH182"/>
  <c r="BH186"/>
  <c r="BH187"/>
  <c r="BH189"/>
  <c r="BH193"/>
  <c r="BH197"/>
  <c r="BH198"/>
  <c r="F33"/>
  <c r="BC53" i="1"/>
  <c r="BG83" i="3"/>
  <c r="BG87"/>
  <c r="BG91"/>
  <c r="BG93"/>
  <c r="BG95"/>
  <c r="BG97"/>
  <c r="BG98"/>
  <c r="BG102"/>
  <c r="BG106"/>
  <c r="BG107"/>
  <c r="BG111"/>
  <c r="BG115"/>
  <c r="BG116"/>
  <c r="BG118"/>
  <c r="BG120"/>
  <c r="BG122"/>
  <c r="BG123"/>
  <c r="BG127"/>
  <c r="BG128"/>
  <c r="BG132"/>
  <c r="BG133"/>
  <c r="BG136"/>
  <c r="BG139"/>
  <c r="BG142"/>
  <c r="BG145"/>
  <c r="BG148"/>
  <c r="BG151"/>
  <c r="BG154"/>
  <c r="BG155"/>
  <c r="BG159"/>
  <c r="BG160"/>
  <c r="BG164"/>
  <c r="BG168"/>
  <c r="BG169"/>
  <c r="BG171"/>
  <c r="BG172"/>
  <c r="BG174"/>
  <c r="BG178"/>
  <c r="BG179"/>
  <c r="BG182"/>
  <c r="BG186"/>
  <c r="BG187"/>
  <c r="BG189"/>
  <c r="BG193"/>
  <c r="BG197"/>
  <c r="BG198"/>
  <c r="F32"/>
  <c r="BB53" i="1"/>
  <c r="BF83" i="3"/>
  <c r="BF87"/>
  <c r="BF91"/>
  <c r="BF93"/>
  <c r="BF95"/>
  <c r="BF97"/>
  <c r="BF98"/>
  <c r="BF102"/>
  <c r="BF106"/>
  <c r="BF107"/>
  <c r="BF111"/>
  <c r="BF115"/>
  <c r="BF116"/>
  <c r="BF118"/>
  <c r="BF120"/>
  <c r="BF122"/>
  <c r="BF123"/>
  <c r="BF127"/>
  <c r="BF128"/>
  <c r="BF132"/>
  <c r="BF133"/>
  <c r="BF136"/>
  <c r="BF139"/>
  <c r="BF142"/>
  <c r="BF145"/>
  <c r="BF148"/>
  <c r="BF151"/>
  <c r="BF154"/>
  <c r="BF155"/>
  <c r="BF159"/>
  <c r="BF160"/>
  <c r="BF164"/>
  <c r="BF168"/>
  <c r="BF169"/>
  <c r="BF171"/>
  <c r="BF172"/>
  <c r="BF174"/>
  <c r="BF178"/>
  <c r="BF179"/>
  <c r="BF182"/>
  <c r="BF186"/>
  <c r="BF187"/>
  <c r="BF189"/>
  <c r="BF193"/>
  <c r="BF197"/>
  <c r="BF198"/>
  <c r="F31"/>
  <c r="BA53" i="1"/>
  <c r="J83" i="3"/>
  <c r="BE83"/>
  <c r="J87"/>
  <c r="BE87"/>
  <c r="J91"/>
  <c r="BE91"/>
  <c r="J93"/>
  <c r="BE93"/>
  <c r="J95"/>
  <c r="BE95"/>
  <c r="J97"/>
  <c r="BE97"/>
  <c r="J98"/>
  <c r="BE98"/>
  <c r="J102"/>
  <c r="BE102"/>
  <c r="J106"/>
  <c r="BE106"/>
  <c r="J107"/>
  <c r="BE107"/>
  <c r="J111"/>
  <c r="BE111"/>
  <c r="J115"/>
  <c r="BE115"/>
  <c r="J116"/>
  <c r="BE116"/>
  <c r="J118"/>
  <c r="BE118"/>
  <c r="J120"/>
  <c r="BE120"/>
  <c r="J122"/>
  <c r="BE122"/>
  <c r="J123"/>
  <c r="BE123"/>
  <c r="J127"/>
  <c r="BE127"/>
  <c r="J128"/>
  <c r="BE128"/>
  <c r="J132"/>
  <c r="BE132"/>
  <c r="J133"/>
  <c r="BE133"/>
  <c r="J136"/>
  <c r="BE136"/>
  <c r="J139"/>
  <c r="BE139"/>
  <c r="J142"/>
  <c r="BE142"/>
  <c r="J145"/>
  <c r="BE145"/>
  <c r="J148"/>
  <c r="BE148"/>
  <c r="J151"/>
  <c r="BE151"/>
  <c r="J154"/>
  <c r="BE154"/>
  <c r="J155"/>
  <c r="BE155"/>
  <c r="J159"/>
  <c r="BE159"/>
  <c r="J160"/>
  <c r="BE160"/>
  <c r="J164"/>
  <c r="BE164"/>
  <c r="J168"/>
  <c r="BE168"/>
  <c r="J169"/>
  <c r="BE169"/>
  <c r="J171"/>
  <c r="BE171"/>
  <c r="J172"/>
  <c r="BE172"/>
  <c r="J174"/>
  <c r="BE174"/>
  <c r="J178"/>
  <c r="BE178"/>
  <c r="J179"/>
  <c r="BE179"/>
  <c r="J182"/>
  <c r="BE182"/>
  <c r="J186"/>
  <c r="BE186"/>
  <c r="J187"/>
  <c r="BE187"/>
  <c r="J189"/>
  <c r="BE189"/>
  <c r="J193"/>
  <c r="BE193"/>
  <c r="J197"/>
  <c r="BE197"/>
  <c r="J198"/>
  <c r="BE198"/>
  <c r="F30"/>
  <c r="AZ53" i="1"/>
  <c r="AY53"/>
  <c r="AX53"/>
  <c r="J31" i="3"/>
  <c r="AW53" i="1"/>
  <c r="J30" i="3"/>
  <c r="AV53" i="1"/>
  <c r="AU53"/>
  <c r="J27" i="3"/>
  <c r="AG53" i="1"/>
  <c r="J56" i="3"/>
  <c r="J60"/>
  <c r="J59"/>
  <c r="J58"/>
  <c r="J57"/>
  <c r="E18"/>
  <c r="F77"/>
  <c r="E21"/>
  <c r="J76"/>
  <c r="E15"/>
  <c r="F76"/>
  <c r="J12"/>
  <c r="J74"/>
  <c r="F74"/>
  <c r="E72"/>
  <c r="E7"/>
  <c r="E70"/>
  <c r="F52"/>
  <c r="J51"/>
  <c r="F51"/>
  <c r="J49"/>
  <c r="F49"/>
  <c r="E47"/>
  <c r="E45"/>
  <c r="J36"/>
  <c r="J21"/>
  <c r="J20"/>
  <c r="J18"/>
  <c r="J17"/>
  <c r="J15"/>
  <c r="J14"/>
  <c r="T148" i="2"/>
  <c r="T152"/>
  <c r="T156"/>
  <c r="T157"/>
  <c r="T147"/>
  <c r="R148"/>
  <c r="R152"/>
  <c r="R156"/>
  <c r="R157"/>
  <c r="R147"/>
  <c r="P148"/>
  <c r="P152"/>
  <c r="P156"/>
  <c r="P157"/>
  <c r="P147"/>
  <c r="BK148"/>
  <c r="BK152"/>
  <c r="BK156"/>
  <c r="BK157"/>
  <c r="BK147"/>
  <c r="J147"/>
  <c r="T97"/>
  <c r="T98"/>
  <c r="T102"/>
  <c r="T106"/>
  <c r="T107"/>
  <c r="T111"/>
  <c r="T114"/>
  <c r="T117"/>
  <c r="T120"/>
  <c r="T121"/>
  <c r="T125"/>
  <c r="T129"/>
  <c r="T133"/>
  <c r="T137"/>
  <c r="T141"/>
  <c r="T145"/>
  <c r="T146"/>
  <c r="T96"/>
  <c r="R97"/>
  <c r="R98"/>
  <c r="R102"/>
  <c r="R106"/>
  <c r="R107"/>
  <c r="R111"/>
  <c r="R114"/>
  <c r="R117"/>
  <c r="R120"/>
  <c r="R121"/>
  <c r="R125"/>
  <c r="R129"/>
  <c r="R133"/>
  <c r="R137"/>
  <c r="R141"/>
  <c r="R145"/>
  <c r="R146"/>
  <c r="R96"/>
  <c r="P97"/>
  <c r="P98"/>
  <c r="P102"/>
  <c r="P106"/>
  <c r="P107"/>
  <c r="P111"/>
  <c r="P114"/>
  <c r="P117"/>
  <c r="P120"/>
  <c r="P121"/>
  <c r="P125"/>
  <c r="P129"/>
  <c r="P133"/>
  <c r="P137"/>
  <c r="P141"/>
  <c r="P145"/>
  <c r="P146"/>
  <c r="P96"/>
  <c r="BK97"/>
  <c r="BK98"/>
  <c r="BK102"/>
  <c r="BK106"/>
  <c r="BK107"/>
  <c r="BK111"/>
  <c r="BK114"/>
  <c r="BK117"/>
  <c r="BK120"/>
  <c r="BK121"/>
  <c r="BK125"/>
  <c r="BK129"/>
  <c r="BK133"/>
  <c r="BK137"/>
  <c r="BK141"/>
  <c r="BK145"/>
  <c r="BK146"/>
  <c r="BK96"/>
  <c r="J96"/>
  <c r="T83"/>
  <c r="T87"/>
  <c r="T91"/>
  <c r="T93"/>
  <c r="T95"/>
  <c r="T82"/>
  <c r="R83"/>
  <c r="R87"/>
  <c r="R91"/>
  <c r="R93"/>
  <c r="R95"/>
  <c r="R82"/>
  <c r="P83"/>
  <c r="P87"/>
  <c r="P91"/>
  <c r="P93"/>
  <c r="P95"/>
  <c r="P82"/>
  <c r="BK83"/>
  <c r="BK87"/>
  <c r="BK91"/>
  <c r="BK93"/>
  <c r="BK95"/>
  <c r="BK82"/>
  <c r="J82"/>
  <c r="T81"/>
  <c r="R81"/>
  <c r="P81"/>
  <c r="BK81"/>
  <c r="J81"/>
  <c r="T80"/>
  <c r="R80"/>
  <c r="P80"/>
  <c r="BK80"/>
  <c r="J80"/>
  <c r="BI83"/>
  <c r="BI87"/>
  <c r="BI91"/>
  <c r="BI93"/>
  <c r="BI95"/>
  <c r="BI97"/>
  <c r="BI98"/>
  <c r="BI102"/>
  <c r="BI106"/>
  <c r="BI107"/>
  <c r="BI111"/>
  <c r="BI114"/>
  <c r="BI117"/>
  <c r="BI120"/>
  <c r="BI121"/>
  <c r="BI125"/>
  <c r="BI129"/>
  <c r="BI133"/>
  <c r="BI137"/>
  <c r="BI141"/>
  <c r="BI145"/>
  <c r="BI146"/>
  <c r="BI148"/>
  <c r="BI152"/>
  <c r="BI156"/>
  <c r="BI157"/>
  <c r="F34"/>
  <c r="BD52" i="1"/>
  <c r="BH83" i="2"/>
  <c r="BH87"/>
  <c r="BH91"/>
  <c r="BH93"/>
  <c r="BH95"/>
  <c r="BH97"/>
  <c r="BH98"/>
  <c r="BH102"/>
  <c r="BH106"/>
  <c r="BH107"/>
  <c r="BH111"/>
  <c r="BH114"/>
  <c r="BH117"/>
  <c r="BH120"/>
  <c r="BH121"/>
  <c r="BH125"/>
  <c r="BH129"/>
  <c r="BH133"/>
  <c r="BH137"/>
  <c r="BH141"/>
  <c r="BH145"/>
  <c r="BH146"/>
  <c r="BH148"/>
  <c r="BH152"/>
  <c r="BH156"/>
  <c r="BH157"/>
  <c r="F33"/>
  <c r="BC52" i="1"/>
  <c r="BG83" i="2"/>
  <c r="BG87"/>
  <c r="BG91"/>
  <c r="BG93"/>
  <c r="BG95"/>
  <c r="BG97"/>
  <c r="BG98"/>
  <c r="BG102"/>
  <c r="BG106"/>
  <c r="BG107"/>
  <c r="BG111"/>
  <c r="BG114"/>
  <c r="BG117"/>
  <c r="BG120"/>
  <c r="BG121"/>
  <c r="BG125"/>
  <c r="BG129"/>
  <c r="BG133"/>
  <c r="BG137"/>
  <c r="BG141"/>
  <c r="BG145"/>
  <c r="BG146"/>
  <c r="BG148"/>
  <c r="BG152"/>
  <c r="BG156"/>
  <c r="BG157"/>
  <c r="F32"/>
  <c r="BB52" i="1"/>
  <c r="BF83" i="2"/>
  <c r="BF87"/>
  <c r="BF91"/>
  <c r="BF93"/>
  <c r="BF95"/>
  <c r="BF97"/>
  <c r="BF98"/>
  <c r="BF102"/>
  <c r="BF106"/>
  <c r="BF107"/>
  <c r="BF111"/>
  <c r="BF114"/>
  <c r="BF117"/>
  <c r="BF120"/>
  <c r="BF121"/>
  <c r="BF125"/>
  <c r="BF129"/>
  <c r="BF133"/>
  <c r="BF137"/>
  <c r="BF141"/>
  <c r="BF145"/>
  <c r="BF146"/>
  <c r="BF148"/>
  <c r="BF152"/>
  <c r="BF156"/>
  <c r="BF157"/>
  <c r="F31"/>
  <c r="BA52" i="1"/>
  <c r="J83" i="2"/>
  <c r="BE83"/>
  <c r="J87"/>
  <c r="BE87"/>
  <c r="J91"/>
  <c r="BE91"/>
  <c r="J93"/>
  <c r="BE93"/>
  <c r="J95"/>
  <c r="BE95"/>
  <c r="J97"/>
  <c r="BE97"/>
  <c r="J98"/>
  <c r="BE98"/>
  <c r="J102"/>
  <c r="BE102"/>
  <c r="J106"/>
  <c r="BE106"/>
  <c r="J107"/>
  <c r="BE107"/>
  <c r="J111"/>
  <c r="BE111"/>
  <c r="J114"/>
  <c r="BE114"/>
  <c r="J117"/>
  <c r="BE117"/>
  <c r="J120"/>
  <c r="BE120"/>
  <c r="J121"/>
  <c r="BE121"/>
  <c r="J125"/>
  <c r="BE125"/>
  <c r="J129"/>
  <c r="BE129"/>
  <c r="J133"/>
  <c r="BE133"/>
  <c r="J137"/>
  <c r="BE137"/>
  <c r="J141"/>
  <c r="BE141"/>
  <c r="J145"/>
  <c r="BE145"/>
  <c r="J146"/>
  <c r="BE146"/>
  <c r="J148"/>
  <c r="BE148"/>
  <c r="J152"/>
  <c r="BE152"/>
  <c r="J156"/>
  <c r="BE156"/>
  <c r="J157"/>
  <c r="BE157"/>
  <c r="F30"/>
  <c r="AZ52" i="1"/>
  <c r="AY52"/>
  <c r="AX52"/>
  <c r="J31" i="2"/>
  <c r="AW52" i="1"/>
  <c r="J30" i="2"/>
  <c r="AV52" i="1"/>
  <c r="AU52"/>
  <c r="J27" i="2"/>
  <c r="AG52" i="1"/>
  <c r="J56" i="2"/>
  <c r="J60"/>
  <c r="J59"/>
  <c r="J58"/>
  <c r="J57"/>
  <c r="E18"/>
  <c r="F77"/>
  <c r="E21"/>
  <c r="J76"/>
  <c r="E15"/>
  <c r="F76"/>
  <c r="J12"/>
  <c r="J74"/>
  <c r="F74"/>
  <c r="E72"/>
  <c r="E7"/>
  <c r="E70"/>
  <c r="F52"/>
  <c r="J51"/>
  <c r="F51"/>
  <c r="J49"/>
  <c r="F49"/>
  <c r="E47"/>
  <c r="E45"/>
  <c r="J36"/>
  <c r="J21"/>
  <c r="J20"/>
  <c r="J18"/>
  <c r="J17"/>
  <c r="J15"/>
  <c r="J14"/>
  <c r="BD51" i="1"/>
  <c r="W30"/>
  <c r="BC51"/>
  <c r="W29"/>
  <c r="BB51"/>
  <c r="W28"/>
  <c r="BA51"/>
  <c r="AW51"/>
  <c r="AK27"/>
  <c r="W27"/>
  <c r="AZ51"/>
  <c r="AV51"/>
  <c r="AK26"/>
  <c r="W26"/>
  <c r="AG51"/>
  <c r="AK23"/>
  <c r="AY51"/>
  <c r="AX51"/>
  <c r="AU51"/>
  <c r="AT51"/>
  <c r="AS51"/>
  <c r="AT56"/>
  <c r="AN56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<sst xmlns="http://schemas.openxmlformats.org/spreadsheetml/2006/main" count="5984" uniqueCount="830">
  <si>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</si>
  <si>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</si>
  <si>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</si>
  <si>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</si>
  <si>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</si>
  <si>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</si>
  <si>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</si>
  <si>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{dba154d2-fcd4-4682-b3b7-23ee23fe9abd}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</si>
  <si>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</si>
  <si>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</si>
  <si>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</si>
  <si>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</si>
  <si>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</si>
  <si>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</si>
  <si>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</si>
  <si>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</si>
  <si>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8994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</si>
  <si>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</si>
  <si>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</si>
  <si>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MŠ Dl. Brtnice</t>
  </si>
  <si>
    <t>KSO:</t>
  </si>
  <si>
    <t/>
  </si>
  <si>
    <t>CC-CZ:</t>
  </si>
  <si>
    <t>Místo:</t>
  </si>
  <si>
    <t>Dl. Brtnice</t>
  </si>
  <si>
    <t>Datum:</t>
  </si>
  <si>
    <t>2. 12. 2020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</si>
  <si>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</si>
  <si>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</si>
  <si>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</si>
  <si>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</si>
  <si>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</si>
  <si>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</si>
  <si>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</si>
  <si>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</si>
  <si>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</si>
  <si>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</si>
  <si>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</si>
  <si>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</si>
  <si>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</si>
  <si>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</si>
  <si>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</si>
  <si>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</si>
  <si>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</si>
  <si>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</si>
  <si>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</si>
  <si>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</si>
  <si>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</si>
  <si>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</si>
  <si>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</si>
  <si>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</si>
  <si>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</si>
  <si>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</si>
  <si>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</si>
  <si>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</si>
  <si>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</si>
  <si>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</si>
  <si>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</si>
  <si>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</si>
  <si>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</si>
  <si>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</si>
  <si>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</si>
  <si>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</si>
  <si>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</si>
  <si>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</si>
  <si>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</si>
  <si>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</si>
  <si>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</si>
  <si>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</si>
  <si>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</si>
  <si>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</si>
  <si>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</si>
  <si>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</si>
  <si>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</si>
  <si>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</si>
  <si>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8994.1</t>
  </si>
  <si>
    <t>Vzduchotechnika - Zař. I</t>
  </si>
  <si>
    <t>STA</t>
  </si>
  <si>
    <t>1</t>
  </si>
  <si>
    <t>{0564b2a7-1b66-411c-8882-e716a1d59770}</t>
  </si>
  <si>
    <t>2</t>
  </si>
  <si>
    <t>8994.2</t>
  </si>
  <si>
    <t>Vzduchotechnika - Zař. II</t>
  </si>
  <si>
    <t>{caa92a80-207f-4864-9bf7-12702fc369db}</t>
  </si>
  <si>
    <t>8994.3</t>
  </si>
  <si>
    <t>Vzduchotechnika - Zař. III</t>
  </si>
  <si>
    <t>{c3512499-cce7-4006-b0b0-28edf6089b6b}</t>
  </si>
  <si>
    <t>8994.4</t>
  </si>
  <si>
    <t>Vzduchotechnika - Zař. IV</t>
  </si>
  <si>
    <t>{5f628c58-1fc1-4889-991f-5286cb50f41a}</t>
  </si>
  <si>
    <t>8944.5</t>
  </si>
  <si>
    <t>Vzduchotechnika - Zař.V</t>
  </si>
  <si>
    <t>{66ae8c18-2e12-4d82-890b-d1faacee0f10}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</si>
  <si>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</si>
  <si>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</si>
  <si>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</si>
  <si>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</si>
  <si>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</si>
  <si>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</si>
  <si>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</si>
  <si>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8994.1 - Vzduchotechnika - Zař. I</t>
  </si>
  <si>
    <t>REKAPITULACE ČLENĚNÍ SOUPISU PRACÍ</t>
  </si>
  <si>
    <t>Kód dílu - Popis</t>
  </si>
  <si>
    <t>Cena celkem [CZK]</t>
  </si>
  <si>
    <t>Náklady soupisu celkem</t>
  </si>
  <si>
    <t>-1</t>
  </si>
  <si>
    <t>PSV - Práce a dodávky PSV</t>
  </si>
  <si>
    <t xml:space="preserve">    713 - Izolace tepelné</t>
  </si>
  <si>
    <t xml:space="preserve">    751 - Vzduchotechnika</t>
  </si>
  <si>
    <t xml:space="preserve">    767 - Konstrukce zámečnické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</si>
  <si>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</si>
  <si>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</si>
  <si>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</si>
  <si>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</si>
  <si>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</si>
  <si>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</si>
  <si>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</si>
  <si>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</si>
  <si>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</si>
  <si>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</si>
  <si>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</si>
  <si>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</si>
  <si>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</si>
  <si>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</si>
  <si>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PSV</t>
  </si>
  <si>
    <t>Práce a dodávky PSV</t>
  </si>
  <si>
    <t>ROZPOCET</t>
  </si>
  <si>
    <t>713</t>
  </si>
  <si>
    <t>Izolace tepelné</t>
  </si>
  <si>
    <t>10</t>
  </si>
  <si>
    <t>K</t>
  </si>
  <si>
    <t>713491211</t>
  </si>
  <si>
    <t>Montáž tepelné izolace oplechování pevné potrubí vnějšího obvodu přes 500 mm</t>
  </si>
  <si>
    <t>m2</t>
  </si>
  <si>
    <t>CS ÚRS 2013 01</t>
  </si>
  <si>
    <t>16</t>
  </si>
  <si>
    <t>-1049743581</t>
  </si>
  <si>
    <t>VV</t>
  </si>
  <si>
    <t>"půdorys střecha" 22</t>
  </si>
  <si>
    <t>Mezisoučet</t>
  </si>
  <si>
    <t>3</t>
  </si>
  <si>
    <t>Součet</t>
  </si>
  <si>
    <t>4</t>
  </si>
  <si>
    <t>11</t>
  </si>
  <si>
    <t>M</t>
  </si>
  <si>
    <t>R713300501</t>
  </si>
  <si>
    <t xml:space="preserve">ocelový pozinkovaný  plech tl. 0,55 </t>
  </si>
  <si>
    <t>32</t>
  </si>
  <si>
    <t>1029834133</t>
  </si>
  <si>
    <t>"střecha "10+12</t>
  </si>
  <si>
    <t>12</t>
  </si>
  <si>
    <t>R713000003</t>
  </si>
  <si>
    <t>lamelové rohože z  kamenné vlny tl. 30 mm s povrchovou úpravou AlS folií D+M</t>
  </si>
  <si>
    <t>455024877</t>
  </si>
  <si>
    <t>"1.NP potrubí a tlumiče"  5+8</t>
  </si>
  <si>
    <t>13</t>
  </si>
  <si>
    <t>R713000004.1</t>
  </si>
  <si>
    <t>rohože z  kamenné vlny tl. 80 mm s povrchovou úpravou AlS folií pro tepelnou izolaci  D+M</t>
  </si>
  <si>
    <t>-373155926</t>
  </si>
  <si>
    <t>" potrubí  střecha" 22</t>
  </si>
  <si>
    <t>998713102</t>
  </si>
  <si>
    <t>Přesun hmot pro izolace tepelné stanovený z hmotnosti přesunovaného materiálu vodorovná dopravní vzdálenost do 50 m v objektech výšky přes 6 m do 12 m</t>
  </si>
  <si>
    <t>t</t>
  </si>
  <si>
    <t>CS ÚRS 2017 01</t>
  </si>
  <si>
    <t>1176338127</t>
  </si>
  <si>
    <t>751</t>
  </si>
  <si>
    <t>Vzduchotechnika</t>
  </si>
  <si>
    <t>27</t>
  </si>
  <si>
    <t>751311112</t>
  </si>
  <si>
    <t>Montáž vyústí čtyřhranné do kruhového potrubí, průřezu přes 0,040 do 0,080 m2</t>
  </si>
  <si>
    <t>kus</t>
  </si>
  <si>
    <t>1568283549</t>
  </si>
  <si>
    <t>18</t>
  </si>
  <si>
    <t>R75131109202</t>
  </si>
  <si>
    <t>vyústka komfortní  jednořadá do kruhového potrubí 600x100 s regulací R1, rámeček,provedení elox</t>
  </si>
  <si>
    <t>sbr</t>
  </si>
  <si>
    <t>1967466126</t>
  </si>
  <si>
    <t>"1.NP" 7</t>
  </si>
  <si>
    <t>28</t>
  </si>
  <si>
    <t>R75131109203</t>
  </si>
  <si>
    <t>vyústka komfortní  dvouřadá 600x100 s regulací R1, rámeček,provedení elox</t>
  </si>
  <si>
    <t>-1325574750</t>
  </si>
  <si>
    <t>23</t>
  </si>
  <si>
    <t>751344122</t>
  </si>
  <si>
    <t>Montáž tlumičů hluku pro čtyřhranné potrubí, průřezu přes 0,150 do 0,300 m2</t>
  </si>
  <si>
    <t>-441305092</t>
  </si>
  <si>
    <t>24</t>
  </si>
  <si>
    <t>R751340001</t>
  </si>
  <si>
    <t>kulisový tlumič hluku čtyřhranný 500x300, L=1m</t>
  </si>
  <si>
    <t>ks</t>
  </si>
  <si>
    <t>-1870426013</t>
  </si>
  <si>
    <t>"půdorys 2.NP" 2+2</t>
  </si>
  <si>
    <t>31</t>
  </si>
  <si>
    <t>751510042</t>
  </si>
  <si>
    <t>Vzduchotechnické potrubí z pozinkovaného plechu kruhové, trouba spirálně vinutá bez příruby, průměru přes 100 do 200 mm</t>
  </si>
  <si>
    <t>m</t>
  </si>
  <si>
    <t>386564156</t>
  </si>
  <si>
    <t>"1.NP-pr.200" 10+7</t>
  </si>
  <si>
    <t>751510043</t>
  </si>
  <si>
    <t>Vzduchotechnické potrubí z pozinkovaného plechu kruhové, trouba spirálně vinutá bez příruby, průměru přes 200 do 300 mm</t>
  </si>
  <si>
    <t>1676893480</t>
  </si>
  <si>
    <t>"1.NP-pr.250" 7+7</t>
  </si>
  <si>
    <t>33</t>
  </si>
  <si>
    <t>751510044</t>
  </si>
  <si>
    <t>Vzduchotechnické potrubí z pozinkovaného plechu kruhové, trouba spirálně vinutá bez příruby, průměru přes 300 do 400 mm</t>
  </si>
  <si>
    <t>1136534363</t>
  </si>
  <si>
    <t>"1,2.NP,střecha-pr.315" 14+8+4</t>
  </si>
  <si>
    <t>30</t>
  </si>
  <si>
    <t>751514664</t>
  </si>
  <si>
    <t>Montáž škrtící klapky nebo zpětné klapky do plechového potrubí kruhové s přírubou, průměru přes 300 do 400 mm</t>
  </si>
  <si>
    <t>538474570</t>
  </si>
  <si>
    <t>29</t>
  </si>
  <si>
    <t>R751510016.1</t>
  </si>
  <si>
    <t>škrtící klapka 1200x400,ocel PZ</t>
  </si>
  <si>
    <t>316526824</t>
  </si>
  <si>
    <t>"střecha"  2</t>
  </si>
  <si>
    <t>6</t>
  </si>
  <si>
    <t>751514679</t>
  </si>
  <si>
    <t>Montáž škrtící klapky nebo zpětné klapky do plechového potrubí kruhové bez příruby, průměru přes 100 do 200 mm</t>
  </si>
  <si>
    <t>-799914375</t>
  </si>
  <si>
    <t>"půdorys 1.NP"2</t>
  </si>
  <si>
    <t>7</t>
  </si>
  <si>
    <t>R75151467904</t>
  </si>
  <si>
    <t>ruční regulační klapka pr. 200, ocel PZ</t>
  </si>
  <si>
    <t>-1113967808</t>
  </si>
  <si>
    <t>"střecha" 1+1</t>
  </si>
  <si>
    <t>8</t>
  </si>
  <si>
    <t>751514680</t>
  </si>
  <si>
    <t>Montáž škrtící klapky nebo zpětné klapky do plechového potrubí kruhové bez příruby, průměru přes 200 do 300 mm</t>
  </si>
  <si>
    <t>575748779</t>
  </si>
  <si>
    <t>"půdorys 1,NP" 2</t>
  </si>
  <si>
    <t>9</t>
  </si>
  <si>
    <t>R75151468002</t>
  </si>
  <si>
    <t>ruční regulační klapka pr. 250, ocel PZ</t>
  </si>
  <si>
    <t>424935445</t>
  </si>
  <si>
    <t>"1.NP-" 2</t>
  </si>
  <si>
    <t>R7510011</t>
  </si>
  <si>
    <t>kompaktní větrací jednotka s rekuperací tepla ,venkovní ležaté provedení , 1300m3/hod,400Pa,0,78kW/230V,rekuperace 95%,329kg_x000D_
digitální regulace,webserver, řídící jednotka včetně čidel a snímačů tlaku  a teploty,ovladač,2x pružná vložka 300x300,zákryt sání a výfuku,filtr G4,vodní ohřívač -ohřev TV 55/40,,směšovací uzel pro vytápění , obtok rekuperátoru,zprovoznění - D+M</t>
  </si>
  <si>
    <t>729552492</t>
  </si>
  <si>
    <t>"půdorys střechy "  1</t>
  </si>
  <si>
    <t>34</t>
  </si>
  <si>
    <t>998751101</t>
  </si>
  <si>
    <t>Přesun hmot pro vzduchotechniku stanovený z hmotnosti přesunovaného materiálu vodorovná dopravní vzdálenost do 100 m v objektech výšky do 12 m</t>
  </si>
  <si>
    <t>-292735497</t>
  </si>
  <si>
    <t>22</t>
  </si>
  <si>
    <t>R80000001</t>
  </si>
  <si>
    <t>nastavení vzduchových výkonů, provozní zkouška systému včetně regulace</t>
  </si>
  <si>
    <t>kpl</t>
  </si>
  <si>
    <t>-2007844805</t>
  </si>
  <si>
    <t>767</t>
  </si>
  <si>
    <t>Konstrukce zámečnické</t>
  </si>
  <si>
    <t>35</t>
  </si>
  <si>
    <t>R767001</t>
  </si>
  <si>
    <t>profil U 65 - povrchová úprava žárový pozink,rámy pod  potrubí</t>
  </si>
  <si>
    <t>kg</t>
  </si>
  <si>
    <t>1422206482</t>
  </si>
  <si>
    <t>"střecha" 56</t>
  </si>
  <si>
    <t>36</t>
  </si>
  <si>
    <t>R767010</t>
  </si>
  <si>
    <t>betonové dlaždice 300x300 v=100mm pro uložení nosné konstrukce pro potrubí na střechu ,včetně folie PVC tl.4mm pro podložení-D+M</t>
  </si>
  <si>
    <t>1946093055</t>
  </si>
  <si>
    <t>"střecha" 2+2+2</t>
  </si>
  <si>
    <t>37</t>
  </si>
  <si>
    <t>767995114</t>
  </si>
  <si>
    <t>Montáž atypických zámečnických konstrukcí hmotnosti do 50 kg</t>
  </si>
  <si>
    <t>-1804858074</t>
  </si>
  <si>
    <t>38</t>
  </si>
  <si>
    <t>998767101</t>
  </si>
  <si>
    <t>Přesun hmot pro zámečnické konstrukce stanovený z hmotnosti přesunovaného materiálu vodorovná dopravní vzdálenost do 50 m v objektech výšky do 6 m</t>
  </si>
  <si>
    <t>1751456441</t>
  </si>
  <si>
    <t>8994.2 - Vzduchotechnika - Zař. II</t>
  </si>
  <si>
    <t>42</t>
  </si>
  <si>
    <t>-475886777</t>
  </si>
  <si>
    <t>"půdorys střecha" 24+2+7</t>
  </si>
  <si>
    <t>43</t>
  </si>
  <si>
    <t>-393314988</t>
  </si>
  <si>
    <t>"střecha "33</t>
  </si>
  <si>
    <t>44</t>
  </si>
  <si>
    <t>664006631</t>
  </si>
  <si>
    <t>"2.NP potrubí a tlumiče" 10+12</t>
  </si>
  <si>
    <t>45</t>
  </si>
  <si>
    <t>-1509269189</t>
  </si>
  <si>
    <t>" potrubí ,tlumiče střecha" 33</t>
  </si>
  <si>
    <t>46</t>
  </si>
  <si>
    <t>-1805073371</t>
  </si>
  <si>
    <t>751311091</t>
  </si>
  <si>
    <t>Montáž vyústí čtyřhranné do čtyřhranného potrubí, průřezu do 0,040 m2</t>
  </si>
  <si>
    <t>-260499417</t>
  </si>
  <si>
    <t>R751310002</t>
  </si>
  <si>
    <t>vyústka jednořadá komfortní s regulací R1 200x200</t>
  </si>
  <si>
    <t>2077472009</t>
  </si>
  <si>
    <t>"1.NP " 1</t>
  </si>
  <si>
    <t>5</t>
  </si>
  <si>
    <t>R751310003</t>
  </si>
  <si>
    <t>vyústka dvouřadá komfortní s regulací R1  200x200</t>
  </si>
  <si>
    <t>443831186</t>
  </si>
  <si>
    <t>"1.NP " 1+1</t>
  </si>
  <si>
    <t>751311092</t>
  </si>
  <si>
    <t>Montáž vyústí čtyřhranné do čtyřhranného potrubí, průřezu přes 0,040 do 0,080 m2</t>
  </si>
  <si>
    <t>-873574284</t>
  </si>
  <si>
    <t>R751310002.5</t>
  </si>
  <si>
    <t>vyústka jednořadá komfortní s regulací R1 300x200</t>
  </si>
  <si>
    <t>1378991576</t>
  </si>
  <si>
    <t>R751310002.6</t>
  </si>
  <si>
    <t>vyústka dvouřadá komfortní s regulací R1 300x200</t>
  </si>
  <si>
    <t>787616932</t>
  </si>
  <si>
    <t>20</t>
  </si>
  <si>
    <t>751311093</t>
  </si>
  <si>
    <t>Montáž vyústí čtyřhranné do čtyřhranného potrubí, průřezu přes 0,080 do 0,150 m2</t>
  </si>
  <si>
    <t>741458061</t>
  </si>
  <si>
    <t>R751310002.1</t>
  </si>
  <si>
    <t>vyústka obdélníková komfortní 1Ř s regulací R1 600x250 ,elox</t>
  </si>
  <si>
    <t>782965859</t>
  </si>
  <si>
    <t>"1.NP" 1</t>
  </si>
  <si>
    <t>R751310003.1</t>
  </si>
  <si>
    <t>vyústka obdélníková komfortní 2Ř s regulací R1 600x250 ,elox</t>
  </si>
  <si>
    <t>683233658</t>
  </si>
  <si>
    <t>R751310003.8</t>
  </si>
  <si>
    <t xml:space="preserve">odlučovač tuku nerez horizontální 560x280 </t>
  </si>
  <si>
    <t>-1390278240</t>
  </si>
  <si>
    <t>"1.NP" 5</t>
  </si>
  <si>
    <t>25</t>
  </si>
  <si>
    <t>751344123</t>
  </si>
  <si>
    <t>Montáž tlumičů hluku pro čtyřhranné potrubí, průřezu přes 0,300 do 0,450 m2</t>
  </si>
  <si>
    <t>1689469963</t>
  </si>
  <si>
    <t>26</t>
  </si>
  <si>
    <t>R75134001</t>
  </si>
  <si>
    <t>kulisový tlumič hluku 800x500 , l=1000</t>
  </si>
  <si>
    <t>-1782785237</t>
  </si>
  <si>
    <t>"2.NP,střecha" 4+2</t>
  </si>
  <si>
    <t>751377021</t>
  </si>
  <si>
    <t>Montáž odsávacích stropů, zákrytů odsávacího zákrytu (digestoř) průmyslového nástěnného, průřezu do 1 m2</t>
  </si>
  <si>
    <t>-1094529236</t>
  </si>
  <si>
    <t>R751370001</t>
  </si>
  <si>
    <t>odsávací nástěnná digestoř 1,4x1m v=0,465, 1100m3/hod,pr.250 , konzoly</t>
  </si>
  <si>
    <t>-1654809692</t>
  </si>
  <si>
    <t>751398053</t>
  </si>
  <si>
    <t>Montáž ostatních zařízení protidešťové žaluzie nebo žaluziové klapky na čtyřhranné potrubí, průřezu přes 0,300 do 0,450 m2</t>
  </si>
  <si>
    <t>-1786680172</t>
  </si>
  <si>
    <t>R751390001.1</t>
  </si>
  <si>
    <t>protidešťová žaluzie komfort Al,na potrubí 800x500 se sítem</t>
  </si>
  <si>
    <t>-527526819</t>
  </si>
  <si>
    <t>751510011</t>
  </si>
  <si>
    <t>Vzduchotechnické potrubí z pozinkovaného plechu čtyřhranné s přírubou, průřezu přes 0,01 do 0,03 m2</t>
  </si>
  <si>
    <t>296832758</t>
  </si>
  <si>
    <t>"1.NP" 11+5</t>
  </si>
  <si>
    <t>751510012</t>
  </si>
  <si>
    <t>Vzduchotechnické potrubí z pozinkovaného plechu čtyřhranné s přírubou, průřezu přes 0,03 do 0,07 m2</t>
  </si>
  <si>
    <t>85291432</t>
  </si>
  <si>
    <t>"1.NP" 2+3</t>
  </si>
  <si>
    <t>751510013</t>
  </si>
  <si>
    <t>Vzduchotechnické potrubí z pozinkovaného plechu čtyřhranné s přírubou, průřezu přes 0,07 do 0,13 m2</t>
  </si>
  <si>
    <t>-99642243</t>
  </si>
  <si>
    <t>"1.NP" 4+8</t>
  </si>
  <si>
    <t>39</t>
  </si>
  <si>
    <t>751510014</t>
  </si>
  <si>
    <t>Vzduchotechnické potrubí z pozinkovaného plechu čtyřhranné s přírubou, průřezu přes 0,13 do 0,28 m2</t>
  </si>
  <si>
    <t>-698367016</t>
  </si>
  <si>
    <t>"1.NP" 9+6+6</t>
  </si>
  <si>
    <t>40</t>
  </si>
  <si>
    <t>710948467</t>
  </si>
  <si>
    <t>"1.NP-pr.250,280" 1+1</t>
  </si>
  <si>
    <t>41</t>
  </si>
  <si>
    <t>751510045</t>
  </si>
  <si>
    <t>Vzduchotechnické potrubí z pozinkovaného plechu kruhové, trouba spirálně vinutá bez příruby, průměru přes 400 do 500 mm</t>
  </si>
  <si>
    <t>-169985597</t>
  </si>
  <si>
    <t>"2.NP,střecha-pr.500" 11+5</t>
  </si>
  <si>
    <t>751514611</t>
  </si>
  <si>
    <t>Montáž škrtící klapky nebo zpětné klapky do plechového potrubí čtyřhranné s přírubou, průřezu do 0,035 m2</t>
  </si>
  <si>
    <t>-991845581</t>
  </si>
  <si>
    <t>R751510001</t>
  </si>
  <si>
    <t>škrtící klapka 200x120,ocel PZ</t>
  </si>
  <si>
    <t>1244944429</t>
  </si>
  <si>
    <t>751514612</t>
  </si>
  <si>
    <t>Montáž škrtící klapky nebo zpětné klapky do plechového potrubí čtyřhranné s přírubou, průřezu přes 0,035 do 0,07 m2</t>
  </si>
  <si>
    <t>1437261424</t>
  </si>
  <si>
    <t>R751510002</t>
  </si>
  <si>
    <t>škrtící klapka 200x200,ocel PZ</t>
  </si>
  <si>
    <t>148598032</t>
  </si>
  <si>
    <t>"1.NP"  1</t>
  </si>
  <si>
    <t>14</t>
  </si>
  <si>
    <t>R751510003</t>
  </si>
  <si>
    <t>škrtící klapka 250x250,ocel PZ</t>
  </si>
  <si>
    <t>1150512340</t>
  </si>
  <si>
    <t>751514613</t>
  </si>
  <si>
    <t>Montáž škrtící klapky nebo zpětné klapky do plechového potrubí čtyřhranné s přírubou, průřezu přes 0,070 do 0,140 m2</t>
  </si>
  <si>
    <t>1122961266</t>
  </si>
  <si>
    <t>R751510005</t>
  </si>
  <si>
    <t>škrtící klapka 400x250,ocel PZ</t>
  </si>
  <si>
    <t>1315891528</t>
  </si>
  <si>
    <t>"1.NP"  4</t>
  </si>
  <si>
    <t>17</t>
  </si>
  <si>
    <t>751514614</t>
  </si>
  <si>
    <t>Montáž škrtící klapky nebo zpětné klapky do plechového potrubí čtyřhranné s přírubou, průřezu přes 0,140 do 0,210 m2</t>
  </si>
  <si>
    <t>-1662403157</t>
  </si>
  <si>
    <t>R751510008</t>
  </si>
  <si>
    <t>regulační klapka 600x250 ,ocel PZ</t>
  </si>
  <si>
    <t>-412205522</t>
  </si>
  <si>
    <t>kompaktní větrací jednotka s rekuperací tepla ,venkovní ležaté provedení , 4900m3/hod,400Pa,3,3kW/400V,rekuperace 71%,521kg_x000D_
digitální regulace,webserver, řídící jednotka včetně čidel a snímačů tlaku  a teploty,ovladač,4x pružná vložka 500x500,filtr G4,vodní ohřívač -ohřev TV 55/40,,směšovací uzel pro vytápění , obtok rekuperátoru,zprovoznění - D+M</t>
  </si>
  <si>
    <t>330790773</t>
  </si>
  <si>
    <t>751514665</t>
  </si>
  <si>
    <t>Montáž škrtící klapky nebo zpětné klapky do plechového potrubí kruhové s přírubou, průměru přes 400 do 500 mm</t>
  </si>
  <si>
    <t>-1147038268</t>
  </si>
  <si>
    <t>R75151000010</t>
  </si>
  <si>
    <t>ruční regulační klapay pr. 500, ocel PZ</t>
  </si>
  <si>
    <t>-188212918</t>
  </si>
  <si>
    <t>"střecha" 2</t>
  </si>
  <si>
    <t>R751000005</t>
  </si>
  <si>
    <t>nástěnná  nerezová digestoř  s přívodem vzduchu 4,2m x 1,45m x 0,435m , 4xfiltr 400x400,osvětlení,hrdla 2x pr.280 pro přívod,2x pr.250 pro odvod, konzoly pro zavěšení na strop v rozloženém stavu  D+M</t>
  </si>
  <si>
    <t>1466178424</t>
  </si>
  <si>
    <t>47</t>
  </si>
  <si>
    <t>nastavení vzduchových výkonů, provozní zkouška systému včetně regulace,zaškolení obsluhy</t>
  </si>
  <si>
    <t>28598660</t>
  </si>
  <si>
    <t>48</t>
  </si>
  <si>
    <t>2084529105</t>
  </si>
  <si>
    <t>49</t>
  </si>
  <si>
    <t>-1827716122</t>
  </si>
  <si>
    <t>"střecha" 36+30</t>
  </si>
  <si>
    <t>50</t>
  </si>
  <si>
    <t>320316233</t>
  </si>
  <si>
    <t>"střecha" 2+2+2+2</t>
  </si>
  <si>
    <t>51</t>
  </si>
  <si>
    <t>-2100439668</t>
  </si>
  <si>
    <t>52</t>
  </si>
  <si>
    <t>1147265170</t>
  </si>
  <si>
    <t>8994.3 - Vzduchotechnika - Zař. III</t>
  </si>
  <si>
    <t>5243456</t>
  </si>
  <si>
    <t>"2.NP potrubí a tlumiče"  46+6</t>
  </si>
  <si>
    <t>-836082791</t>
  </si>
  <si>
    <t>" potrubí  sání Ve" 2</t>
  </si>
  <si>
    <t>1800305388</t>
  </si>
  <si>
    <t>-615400463</t>
  </si>
  <si>
    <t>R751310001</t>
  </si>
  <si>
    <t>vyústka jednořadá komfortní 600x200, regulace R1, barva dle požadavku architekta</t>
  </si>
  <si>
    <t>450119767</t>
  </si>
  <si>
    <t>"2.NP"  4</t>
  </si>
  <si>
    <t>vyústka dvouřadá komfortní 600x200, regulace R1, barva dle požadavku architekta</t>
  </si>
  <si>
    <t>94669929</t>
  </si>
  <si>
    <t>751344121</t>
  </si>
  <si>
    <t>Montáž tlumičů hluku pro čtyřhranné potrubí, průřezu do 0,150 m2</t>
  </si>
  <si>
    <t>958269514</t>
  </si>
  <si>
    <t>R751340003</t>
  </si>
  <si>
    <t>tlumič hluku kulisový potrubní čtyřhranný 400x200, L=1000, ocel pz</t>
  </si>
  <si>
    <t>1148331699</t>
  </si>
  <si>
    <t>" 2.NP " 2+2</t>
  </si>
  <si>
    <t>751398051</t>
  </si>
  <si>
    <t>Mtž protidešťové žaluzie potrubí do 0,150 m2</t>
  </si>
  <si>
    <t>-2018352859</t>
  </si>
  <si>
    <t>R7513900003</t>
  </si>
  <si>
    <t>požární klapka 90, 400x200 ruční a teplotní</t>
  </si>
  <si>
    <t>574194899</t>
  </si>
  <si>
    <t>"2.NP" 2</t>
  </si>
  <si>
    <t>-2068908186</t>
  </si>
  <si>
    <t>"2.NP-" 10+1+16</t>
  </si>
  <si>
    <t>902239937</t>
  </si>
  <si>
    <t>"2.NP" 4</t>
  </si>
  <si>
    <t>19</t>
  </si>
  <si>
    <t>1256114223</t>
  </si>
  <si>
    <t>"2.NP-pr.250" 10+1</t>
  </si>
  <si>
    <t>-1885941583</t>
  </si>
  <si>
    <t>1118352054</t>
  </si>
  <si>
    <t>R751000001</t>
  </si>
  <si>
    <t>kompaktní větrací jednotka s rekuperací tepla ,vnitřní podstropní provedení,  700m3/hod,350Pa,2x0,385W/230V,rekuperace 88%,bypass,_x000D_
digitální regulace, webserver,čidla teploty a tlaku,ovladač, pružná vložka 2xpr.250, 2x 350x200, teplovodní ohřívač 55/40°C, směšovací uzel,132kg - D+M</t>
  </si>
  <si>
    <t>-843944616</t>
  </si>
  <si>
    <t>"půdorys 2.NP "  1</t>
  </si>
  <si>
    <t>751581213</t>
  </si>
  <si>
    <t>Protipožární ochrana vzduchotechnického potrubí dodatečný obklad přímého potrubí čtyřhranného, požární odolnost EI 60</t>
  </si>
  <si>
    <t>-1991727917</t>
  </si>
  <si>
    <t>-1127364914</t>
  </si>
  <si>
    <t>371871820</t>
  </si>
  <si>
    <t>8994.4 - Vzduchotechnika - Zař. IV</t>
  </si>
  <si>
    <t>-597654180</t>
  </si>
  <si>
    <t>"půdorys střecha" 7</t>
  </si>
  <si>
    <t>-276110633</t>
  </si>
  <si>
    <t>"střecha "7</t>
  </si>
  <si>
    <t>1490610440</t>
  </si>
  <si>
    <t>"2.NP potrubí a tlumiče" 18+4+5+4</t>
  </si>
  <si>
    <t>1833263239</t>
  </si>
  <si>
    <t>" potrubí střecha sání Ve,tlumiče sání Ve"11+7</t>
  </si>
  <si>
    <t>-80200618</t>
  </si>
  <si>
    <t>-1264082148</t>
  </si>
  <si>
    <t>R7513109101.12</t>
  </si>
  <si>
    <t>vyústka komfortní  jednořadá 200x100 s regulací R1, rámeček,provedení elox</t>
  </si>
  <si>
    <t>82081534</t>
  </si>
  <si>
    <t>1301206752</t>
  </si>
  <si>
    <t>-1052410461</t>
  </si>
  <si>
    <t>"1.NP " 1+1+1</t>
  </si>
  <si>
    <t>-112248232</t>
  </si>
  <si>
    <t>-263666457</t>
  </si>
  <si>
    <t>R7513440001</t>
  </si>
  <si>
    <t xml:space="preserve">čtyřhranný kulisový tlumič hluku 300x150, L=1000mm, </t>
  </si>
  <si>
    <t>-820384288</t>
  </si>
  <si>
    <t>" půdorys 2.NP " 2+2</t>
  </si>
  <si>
    <t>1626855185</t>
  </si>
  <si>
    <t>-1415820655</t>
  </si>
  <si>
    <t>751398022</t>
  </si>
  <si>
    <t>Montáž ostatních zařízení větrací mřížky stěnové, průřezu přes 0,04 do 0,100 m2</t>
  </si>
  <si>
    <t>1856872604</t>
  </si>
  <si>
    <t>R751390004</t>
  </si>
  <si>
    <t>stěnová mřížka uzavřená 300x300 , elox</t>
  </si>
  <si>
    <t>-746256676</t>
  </si>
  <si>
    <t>751398041</t>
  </si>
  <si>
    <t>Montáž ostatních zařízení protidešťové žaluzie nebo žaluziové klapky na kruhové potrubí, průměru do 300 mm</t>
  </si>
  <si>
    <t>435550033</t>
  </si>
  <si>
    <t>R75151001</t>
  </si>
  <si>
    <t>požární klapka pr.200 ruční a teplotní,90min.</t>
  </si>
  <si>
    <t>-1162280426</t>
  </si>
  <si>
    <t>"2.NP"2</t>
  </si>
  <si>
    <t>-445960129</t>
  </si>
  <si>
    <t>"2.NP"  18+1</t>
  </si>
  <si>
    <t>963411571</t>
  </si>
  <si>
    <t>"2.NP" 3</t>
  </si>
  <si>
    <t>1060376515</t>
  </si>
  <si>
    <t>-1247376207</t>
  </si>
  <si>
    <t>"2.NP pr.315" 2</t>
  </si>
  <si>
    <t>"střechapr.315"  5</t>
  </si>
  <si>
    <t>1922105526</t>
  </si>
  <si>
    <t>-658661498</t>
  </si>
  <si>
    <t>kompaktní větrací jednotka s rekuperací tepla ,vnitřní podstropní provedení,  480m3/hod,350Pa,2x0,17W/230V,rekuperace 88%,bypass,_x000D_
digitální regulace, webserver,čidla teploty a tlaku,ovladač, pružná vložka 2xpr.200, 2x 250x200, teplovodní ohřívač 55/40°C, směšovací uzel,107kg - D+M</t>
  </si>
  <si>
    <t>-766209655</t>
  </si>
  <si>
    <t>751514764</t>
  </si>
  <si>
    <t>Mtž protidešťové stříšky plech potrubí kruhové s přírubou D do 400 mm</t>
  </si>
  <si>
    <t>-366708104</t>
  </si>
  <si>
    <t>R75151010</t>
  </si>
  <si>
    <t>výfuková hlavice pr. 315, šedá barva</t>
  </si>
  <si>
    <t>656853224</t>
  </si>
  <si>
    <t>"půdorys střecha"  1</t>
  </si>
  <si>
    <t>R75151010.22</t>
  </si>
  <si>
    <t>stříška na potrubí  pr. 315, šedá barva</t>
  </si>
  <si>
    <t>-1447705968</t>
  </si>
  <si>
    <t>1000533251</t>
  </si>
  <si>
    <t>-1799693440</t>
  </si>
  <si>
    <t>1510757875</t>
  </si>
  <si>
    <t>-653105126</t>
  </si>
  <si>
    <t>"střecha" 24</t>
  </si>
  <si>
    <t>465732846</t>
  </si>
  <si>
    <t>"střecha" 2+2</t>
  </si>
  <si>
    <t>-778428169</t>
  </si>
  <si>
    <t>1249811975</t>
  </si>
  <si>
    <t>8944.5 - Vzduchotechnika - Zař.V</t>
  </si>
  <si>
    <t>-767922441</t>
  </si>
  <si>
    <t>"půdorys střecha" 1,5</t>
  </si>
  <si>
    <t>-651928514</t>
  </si>
  <si>
    <t>"střecha "1,5</t>
  </si>
  <si>
    <t>lamelové rohože z  kamenné vlny tl. 50 mm s povrchovou úpravou AlS folií D+M</t>
  </si>
  <si>
    <t>-38855046</t>
  </si>
  <si>
    <t>" potrubí střecha"  1,5</t>
  </si>
  <si>
    <t>1874038122</t>
  </si>
  <si>
    <t>751122011</t>
  </si>
  <si>
    <t>Montáž ventilátoru radiálního nízkotlakého nástěnného základního, průměru do 100 mm</t>
  </si>
  <si>
    <t>-438033615</t>
  </si>
  <si>
    <t>R751120001.1</t>
  </si>
  <si>
    <t>ventilátor radiální nástěnný 200m3/hod,70Pa,53W/230V,doběh</t>
  </si>
  <si>
    <t>-2130037073</t>
  </si>
  <si>
    <t>"2.NP" 1</t>
  </si>
  <si>
    <t>751122051</t>
  </si>
  <si>
    <t>Montáž ventilátoru radiálního nízkotlakého podhledového základního, průměru do 100 mm</t>
  </si>
  <si>
    <t>-850423034</t>
  </si>
  <si>
    <t>R751120003</t>
  </si>
  <si>
    <t>ventilátor radiální na podhled 50-80m3/hod,60Pa,29W/230V,doběh</t>
  </si>
  <si>
    <t>-1031172844</t>
  </si>
  <si>
    <t>"1.NP" 1+1+4</t>
  </si>
  <si>
    <t>751122092</t>
  </si>
  <si>
    <t>Montáž ventilátoru radiálního nízkotlakého potrubního základního do kruhového potrubí, průměru přes 100 do 200 mm</t>
  </si>
  <si>
    <t>953032911</t>
  </si>
  <si>
    <t>R75112209201</t>
  </si>
  <si>
    <t>diagonální plastový potrubní ventilátor 350/125, dvouotáčkový pr. 125, 230m3/hod,60Pa,30W/230V,2x pružná vložka pr.125,ZK 125, doběh 2-20min.</t>
  </si>
  <si>
    <t>1639533565</t>
  </si>
  <si>
    <t>-671698533</t>
  </si>
  <si>
    <t>751120015</t>
  </si>
  <si>
    <t>hlukově izolovaný ventilátor potrubní radiální ,400m3/hod,300Pa,2x spojovací manžeta pr.200,ovladač- transformátorový regulátor otáček</t>
  </si>
  <si>
    <t>-1127297383</t>
  </si>
  <si>
    <t>751322012</t>
  </si>
  <si>
    <t>Montáž talířových ventilů, anemostatů, dýz talířového ventilu, průměru přes 100 do 200 mm</t>
  </si>
  <si>
    <t>-933475581</t>
  </si>
  <si>
    <t>R75132201201</t>
  </si>
  <si>
    <t xml:space="preserve">talířový ventil odvodní pr. 125, montážní kroužek , plastový bílý </t>
  </si>
  <si>
    <t>-1646680764</t>
  </si>
  <si>
    <t>"1.NP" 1 +1+1+1</t>
  </si>
  <si>
    <t>751344112</t>
  </si>
  <si>
    <t>Montáž tlumičů hluku pro kruhové potrubí, průměru přes 100 do 200 mm</t>
  </si>
  <si>
    <t>-1606169831</t>
  </si>
  <si>
    <t>tlumič hluku do kruhového potrubí pr. 200, L=900mm, ocel. pozink</t>
  </si>
  <si>
    <t>-1029064525</t>
  </si>
  <si>
    <t>-1608529393</t>
  </si>
  <si>
    <t>odsávací nástěnná digestoř 1x1m v=0,465, 400m3/hod,pr.200 , konzoly</t>
  </si>
  <si>
    <t>-1325730430</t>
  </si>
  <si>
    <t>751398011</t>
  </si>
  <si>
    <t>Montáž ostatních zařízení větrací mřížky na kruhové potrubí, průměru do 100 mm</t>
  </si>
  <si>
    <t>-1134252190</t>
  </si>
  <si>
    <t>R75139001</t>
  </si>
  <si>
    <t>krycí mřížka na potrubí se sítí pr. 100, v barvě fasády</t>
  </si>
  <si>
    <t>2063842563</t>
  </si>
  <si>
    <t>751398021</t>
  </si>
  <si>
    <t>Montáž ostatních zařízení větrací mřížky stěnové, průřezu do 0,040 m2</t>
  </si>
  <si>
    <t>590057113</t>
  </si>
  <si>
    <t>R75139004</t>
  </si>
  <si>
    <t>stěnová mřížka uzavřená 300x100,elox</t>
  </si>
  <si>
    <t>-2145212720</t>
  </si>
  <si>
    <t>"2.NP" 2+2</t>
  </si>
  <si>
    <t>751510041</t>
  </si>
  <si>
    <t>Vzduchotechnické potrubí z pozinkovaného plechu kruhové, trouba spirálně vinutá bez příruby, průměru do 100 mm</t>
  </si>
  <si>
    <t>2026123255</t>
  </si>
  <si>
    <t>"1.,2.NP-pr.100" 9+6+10+6</t>
  </si>
  <si>
    <t>327057128</t>
  </si>
  <si>
    <t>"1,2.NP-pr.200" 4+5</t>
  </si>
  <si>
    <t>"1,2.NP-pr.140" 10+1</t>
  </si>
  <si>
    <t>"1,2.NP-pr.125" 2+2+3</t>
  </si>
  <si>
    <t>-153506949</t>
  </si>
  <si>
    <t>"půdorys 2.NP"1</t>
  </si>
  <si>
    <t>1248823420</t>
  </si>
  <si>
    <t>751514775</t>
  </si>
  <si>
    <t>Montáž protidešťové stříšky nebo výfukové hlavice do plechového potrubí kruhové bez příruby, průměru do 100 mm</t>
  </si>
  <si>
    <t>-2118577862</t>
  </si>
  <si>
    <t>výfuková cagi hlavice pr. 100, šedá</t>
  </si>
  <si>
    <t>-190735138</t>
  </si>
  <si>
    <t>"střecha" 1+1+1+1</t>
  </si>
  <si>
    <t>751514776</t>
  </si>
  <si>
    <t>Montáž protidešťové stříšky nebo výfukové hlavice do plechového potrubí kruhové bez příruby, průměru přes 100 do 200 mm</t>
  </si>
  <si>
    <t>1455087297</t>
  </si>
  <si>
    <t>R75151477601</t>
  </si>
  <si>
    <t xml:space="preserve">výfuková hlavice cagi pr. 140, šedá </t>
  </si>
  <si>
    <t>1832167518</t>
  </si>
  <si>
    <t>"střecha" 1</t>
  </si>
  <si>
    <t>R75151477601.9</t>
  </si>
  <si>
    <t xml:space="preserve">výfuková hlavice cagi pr. 200, šedá </t>
  </si>
  <si>
    <t>87455235</t>
  </si>
  <si>
    <t>751537011</t>
  </si>
  <si>
    <t>Montáž kruhového potrubí ohebného neizolovaného z Al laminátové hadice, průměru do 100 mm</t>
  </si>
  <si>
    <t>-1261587455</t>
  </si>
  <si>
    <t>R751530001</t>
  </si>
  <si>
    <t>potrubí flexo AI laminát pr.100</t>
  </si>
  <si>
    <t>bm</t>
  </si>
  <si>
    <t>-1962775655</t>
  </si>
  <si>
    <t>"1.NP"  1+1+6</t>
  </si>
  <si>
    <t>751537012</t>
  </si>
  <si>
    <t>Montáž kruhového potrubí ohebného neizolovaného z Al laminátové hadice, průměru přes 100 do 200 mm</t>
  </si>
  <si>
    <t>1949810097</t>
  </si>
  <si>
    <t>R75153701201</t>
  </si>
  <si>
    <t xml:space="preserve">flexo potrubí - Al laminát MI pr.125 </t>
  </si>
  <si>
    <t>631538058</t>
  </si>
  <si>
    <t>"1.NP" 2</t>
  </si>
  <si>
    <t>1582108110</t>
  </si>
  <si>
    <t>R7510001</t>
  </si>
  <si>
    <t>prostorový termostat pro řízení ventilátorů 5-30°C</t>
  </si>
  <si>
    <t>-1003356103</t>
  </si>
  <si>
    <t>990503184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</si>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</sst>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Trebuchet MS"/>
      <family val="2"/>
    </font>
    <font>
      <sz val="8"/>
      <color indexed="55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indexed="56"/>
      <name val="Trebuchet MS"/>
    </font>
    <font>
      <sz val="10"/>
      <color indexed="56"/>
      <name val="Trebuchet MS"/>
    </font>
    <font>
      <sz val="8"/>
      <color indexed="56"/>
      <name val="Trebuchet MS"/>
    </font>
    <font>
      <sz val="8"/>
      <color indexed="63"/>
      <name val="Trebuchet MS"/>
    </font>
    <font>
      <sz val="8"/>
      <color indexed="18"/>
      <name val="Trebuchet MS"/>
    </font>
    <font>
      <sz val="8"/>
      <color indexed="10"/>
      <name val="Trebuchet MS"/>
    </font>
    <font>
      <sz val="8"/>
      <name val="Trebuchet MS"/>
      <charset val="238"/>
    </font>
    <font>
      <sz val="8"/>
      <color indexed="43"/>
      <name val="Trebuchet MS"/>
    </font>
    <font>
      <sz val="10"/>
      <name val="Trebuchet MS"/>
    </font>
    <font>
      <sz val="10"/>
      <color indexed="16"/>
      <name val="Trebuchet MS"/>
    </font>
    <font>
      <u/>
      <sz val="10"/>
      <color indexed="12"/>
      <name val="Trebuchet MS"/>
    </font>
    <font>
      <b/>
      <sz val="16"/>
      <name val="Trebuchet MS"/>
    </font>
    <font>
      <sz val="8"/>
      <color indexed="48"/>
      <name val="Trebuchet MS"/>
    </font>
    <font>
      <b/>
      <sz val="12"/>
      <color indexed="55"/>
      <name val="Trebuchet MS"/>
    </font>
    <font>
      <sz val="9"/>
      <color indexed="55"/>
      <name val="Trebuchet MS"/>
    </font>
    <font>
      <b/>
      <sz val="8"/>
      <color indexed="55"/>
      <name val="Trebuchet MS"/>
    </font>
    <font>
      <b/>
      <sz val="10"/>
      <name val="Trebuchet MS"/>
    </font>
    <font>
      <b/>
      <sz val="9"/>
      <name val="Trebuchet MS"/>
    </font>
    <font>
      <sz val="12"/>
      <color indexed="55"/>
      <name val="Trebuchet MS"/>
    </font>
    <font>
      <b/>
      <sz val="12"/>
      <color indexed="16"/>
      <name val="Trebuchet MS"/>
    </font>
    <font>
      <sz val="12"/>
      <name val="Trebuchet MS"/>
    </font>
    <font>
      <sz val="18"/>
      <color indexed="12"/>
      <name val="Wingdings 2"/>
    </font>
    <font>
      <b/>
      <sz val="11"/>
      <color indexed="56"/>
      <name val="Trebuchet MS"/>
    </font>
    <font>
      <sz val="11"/>
      <color indexed="56"/>
      <name val="Trebuchet MS"/>
    </font>
    <font>
      <b/>
      <sz val="11"/>
      <name val="Trebuchet MS"/>
    </font>
    <font>
      <sz val="11"/>
      <color indexed="55"/>
      <name val="Trebuchet MS"/>
    </font>
    <font>
      <sz val="10"/>
      <color indexed="12"/>
      <name val="Trebuchet MS"/>
    </font>
    <font>
      <b/>
      <sz val="12"/>
      <color indexed="16"/>
      <name val="Trebuchet MS"/>
    </font>
    <font>
      <sz val="9"/>
      <color indexed="8"/>
      <name val="Trebuchet MS"/>
    </font>
    <font>
      <sz val="8"/>
      <color indexed="16"/>
      <name val="Trebuchet MS"/>
    </font>
    <font>
      <b/>
      <sz val="8"/>
      <name val="Trebuchet MS"/>
    </font>
    <font>
      <sz val="7"/>
      <color indexed="55"/>
      <name val="Trebuchet MS"/>
    </font>
    <font>
      <sz val="8"/>
      <color indexed="10"/>
      <name val="Trebuchet MS"/>
    </font>
    <font>
      <i/>
      <sz val="8"/>
      <color indexed="12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i/>
      <sz val="9"/>
      <name val="Trebuchet MS"/>
      <charset val="238"/>
    </font>
    <font>
      <sz val="8"/>
      <name val="Trebuchet MS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thin">
        <color indexed="8"/>
      </right>
      <top style="hair">
        <color indexed="55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8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8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5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2" fillId="4" borderId="16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21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30" fillId="0" borderId="21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0" fillId="0" borderId="22" xfId="0" applyNumberFormat="1" applyFont="1" applyBorder="1" applyAlignment="1" applyProtection="1">
      <alignment vertical="center"/>
    </xf>
    <xf numFmtId="4" fontId="30" fillId="0" borderId="23" xfId="0" applyNumberFormat="1" applyFont="1" applyBorder="1" applyAlignment="1" applyProtection="1">
      <alignment vertical="center"/>
    </xf>
    <xf numFmtId="166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3" fillId="4" borderId="9" xfId="0" applyFont="1" applyFill="1" applyBorder="1" applyAlignment="1" applyProtection="1">
      <alignment horizontal="right" vertical="center"/>
    </xf>
    <xf numFmtId="0" fontId="0" fillId="4" borderId="9" xfId="0" applyFont="1" applyFill="1" applyBorder="1" applyAlignment="1" applyProtection="1">
      <alignment vertical="center"/>
      <protection locked="0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26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right"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  <protection locked="0"/>
    </xf>
    <xf numFmtId="4" fontId="5" fillId="0" borderId="23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33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21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7" xfId="0" applyFont="1" applyBorder="1" applyAlignment="1" applyProtection="1">
      <alignment horizontal="center" vertical="center"/>
    </xf>
    <xf numFmtId="49" fontId="0" fillId="0" borderId="27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center" vertical="center" wrapText="1"/>
    </xf>
    <xf numFmtId="167" fontId="0" fillId="0" borderId="27" xfId="0" applyNumberFormat="1" applyFont="1" applyBorder="1" applyAlignment="1" applyProtection="1">
      <alignment vertical="center"/>
    </xf>
    <xf numFmtId="4" fontId="0" fillId="3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</xf>
    <xf numFmtId="0" fontId="1" fillId="3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21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6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7" xfId="0" applyFont="1" applyBorder="1" applyAlignment="1" applyProtection="1">
      <alignment horizontal="center" vertical="center"/>
    </xf>
    <xf numFmtId="49" fontId="38" fillId="0" borderId="27" xfId="0" applyNumberFormat="1" applyFont="1" applyBorder="1" applyAlignment="1" applyProtection="1">
      <alignment horizontal="left" vertical="center" wrapText="1"/>
    </xf>
    <xf numFmtId="0" fontId="38" fillId="0" borderId="27" xfId="0" applyFont="1" applyBorder="1" applyAlignment="1" applyProtection="1">
      <alignment horizontal="left" vertical="center" wrapText="1"/>
    </xf>
    <xf numFmtId="0" fontId="38" fillId="0" borderId="27" xfId="0" applyFont="1" applyBorder="1" applyAlignment="1" applyProtection="1">
      <alignment horizontal="center" vertical="center" wrapText="1"/>
    </xf>
    <xf numFmtId="167" fontId="38" fillId="0" borderId="27" xfId="0" applyNumberFormat="1" applyFont="1" applyBorder="1" applyAlignment="1" applyProtection="1">
      <alignment vertical="center"/>
    </xf>
    <xf numFmtId="4" fontId="38" fillId="3" borderId="27" xfId="0" applyNumberFormat="1" applyFont="1" applyFill="1" applyBorder="1" applyAlignment="1" applyProtection="1">
      <alignment vertical="center"/>
      <protection locked="0"/>
    </xf>
    <xf numFmtId="4" fontId="38" fillId="0" borderId="27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8" fillId="3" borderId="27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1" fillId="0" borderId="23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vertical="center"/>
    </xf>
    <xf numFmtId="166" fontId="1" fillId="0" borderId="23" xfId="0" applyNumberFormat="1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9" fillId="0" borderId="28" xfId="0" applyFont="1" applyBorder="1" applyAlignment="1" applyProtection="1">
      <alignment vertical="center" wrapText="1"/>
      <protection locked="0"/>
    </xf>
    <xf numFmtId="0" fontId="39" fillId="0" borderId="29" xfId="0" applyFont="1" applyBorder="1" applyAlignment="1" applyProtection="1">
      <alignment vertical="center" wrapText="1"/>
      <protection locked="0"/>
    </xf>
    <xf numFmtId="0" fontId="39" fillId="0" borderId="30" xfId="0" applyFont="1" applyBorder="1" applyAlignment="1" applyProtection="1">
      <alignment vertical="center" wrapText="1"/>
      <protection locked="0"/>
    </xf>
    <xf numFmtId="0" fontId="39" fillId="0" borderId="31" xfId="0" applyFont="1" applyBorder="1" applyAlignment="1" applyProtection="1">
      <alignment horizontal="center" vertical="center" wrapText="1"/>
      <protection locked="0"/>
    </xf>
    <xf numFmtId="0" fontId="39" fillId="0" borderId="32" xfId="0" applyFont="1" applyBorder="1" applyAlignment="1" applyProtection="1">
      <alignment horizontal="center" vertical="center" wrapText="1"/>
      <protection locked="0"/>
    </xf>
    <xf numFmtId="0" fontId="39" fillId="0" borderId="31" xfId="0" applyFont="1" applyBorder="1" applyAlignment="1" applyProtection="1">
      <alignment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41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/>
      <protection locked="0"/>
    </xf>
    <xf numFmtId="0" fontId="42" fillId="0" borderId="0" xfId="0" applyFont="1" applyBorder="1" applyAlignment="1" applyProtection="1">
      <alignment horizontal="left" vertical="center"/>
      <protection locked="0"/>
    </xf>
    <xf numFmtId="49" fontId="42" fillId="0" borderId="0" xfId="0" applyNumberFormat="1" applyFont="1" applyBorder="1" applyAlignment="1" applyProtection="1">
      <alignment vertical="center" wrapText="1"/>
      <protection locked="0"/>
    </xf>
    <xf numFmtId="0" fontId="39" fillId="0" borderId="33" xfId="0" applyFont="1" applyBorder="1" applyAlignment="1" applyProtection="1">
      <alignment vertical="center" wrapText="1"/>
      <protection locked="0"/>
    </xf>
    <xf numFmtId="0" fontId="43" fillId="0" borderId="34" xfId="0" applyFont="1" applyBorder="1" applyAlignment="1" applyProtection="1">
      <alignment vertical="center" wrapText="1"/>
      <protection locked="0"/>
    </xf>
    <xf numFmtId="0" fontId="39" fillId="0" borderId="35" xfId="0" applyFont="1" applyBorder="1" applyAlignment="1" applyProtection="1">
      <alignment vertical="center" wrapText="1"/>
      <protection locked="0"/>
    </xf>
    <xf numFmtId="0" fontId="39" fillId="0" borderId="0" xfId="0" applyFont="1" applyBorder="1" applyAlignment="1" applyProtection="1">
      <alignment vertical="top"/>
      <protection locked="0"/>
    </xf>
    <xf numFmtId="0" fontId="39" fillId="0" borderId="0" xfId="0" applyFont="1" applyAlignment="1" applyProtection="1">
      <alignment vertical="top"/>
      <protection locked="0"/>
    </xf>
    <xf numFmtId="0" fontId="39" fillId="0" borderId="28" xfId="0" applyFont="1" applyBorder="1" applyAlignment="1" applyProtection="1">
      <alignment horizontal="left" vertical="center"/>
      <protection locked="0"/>
    </xf>
    <xf numFmtId="0" fontId="39" fillId="0" borderId="29" xfId="0" applyFont="1" applyBorder="1" applyAlignment="1" applyProtection="1">
      <alignment horizontal="left" vertical="center"/>
      <protection locked="0"/>
    </xf>
    <xf numFmtId="0" fontId="39" fillId="0" borderId="30" xfId="0" applyFont="1" applyBorder="1" applyAlignment="1" applyProtection="1">
      <alignment horizontal="left" vertical="center"/>
      <protection locked="0"/>
    </xf>
    <xf numFmtId="0" fontId="39" fillId="0" borderId="31" xfId="0" applyFont="1" applyBorder="1" applyAlignment="1" applyProtection="1">
      <alignment horizontal="left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0" fontId="42" fillId="0" borderId="31" xfId="0" applyFont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/>
      <protection locked="0"/>
    </xf>
    <xf numFmtId="0" fontId="43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center" vertical="center" wrapText="1"/>
      <protection locked="0"/>
    </xf>
    <xf numFmtId="0" fontId="39" fillId="0" borderId="28" xfId="0" applyFont="1" applyBorder="1" applyAlignment="1" applyProtection="1">
      <alignment horizontal="left" vertical="center" wrapText="1"/>
      <protection locked="0"/>
    </xf>
    <xf numFmtId="0" fontId="39" fillId="0" borderId="29" xfId="0" applyFont="1" applyBorder="1" applyAlignment="1" applyProtection="1">
      <alignment horizontal="left" vertical="center" wrapText="1"/>
      <protection locked="0"/>
    </xf>
    <xf numFmtId="0" fontId="39" fillId="0" borderId="30" xfId="0" applyFont="1" applyBorder="1" applyAlignment="1" applyProtection="1">
      <alignment horizontal="left" vertical="center" wrapText="1"/>
      <protection locked="0"/>
    </xf>
    <xf numFmtId="0" fontId="39" fillId="0" borderId="3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2" fillId="0" borderId="34" xfId="0" applyFont="1" applyBorder="1" applyAlignment="1" applyProtection="1">
      <alignment horizontal="left" vertical="center" wrapText="1"/>
      <protection locked="0"/>
    </xf>
    <xf numFmtId="0" fontId="42" fillId="0" borderId="35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0" fontId="42" fillId="0" borderId="0" xfId="0" applyFont="1" applyBorder="1" applyAlignment="1" applyProtection="1">
      <alignment horizontal="center" vertical="top"/>
      <protection locked="0"/>
    </xf>
    <xf numFmtId="0" fontId="42" fillId="0" borderId="33" xfId="0" applyFont="1" applyBorder="1" applyAlignment="1" applyProtection="1">
      <alignment horizontal="left" vertical="center"/>
      <protection locked="0"/>
    </xf>
    <xf numFmtId="0" fontId="42" fillId="0" borderId="35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0" fontId="44" fillId="0" borderId="34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  <protection locked="0"/>
    </xf>
    <xf numFmtId="49" fontId="42" fillId="0" borderId="0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4" fillId="0" borderId="34" xfId="0" applyFont="1" applyBorder="1" applyAlignment="1" applyProtection="1">
      <protection locked="0"/>
    </xf>
    <xf numFmtId="0" fontId="39" fillId="0" borderId="31" xfId="0" applyFont="1" applyBorder="1" applyAlignment="1" applyProtection="1">
      <alignment vertical="top"/>
      <protection locked="0"/>
    </xf>
    <xf numFmtId="0" fontId="39" fillId="0" borderId="32" xfId="0" applyFont="1" applyBorder="1" applyAlignment="1" applyProtection="1">
      <alignment vertical="top"/>
      <protection locked="0"/>
    </xf>
    <xf numFmtId="0" fontId="39" fillId="0" borderId="0" xfId="0" applyFont="1" applyBorder="1" applyAlignment="1" applyProtection="1">
      <alignment horizontal="center" vertical="center"/>
      <protection locked="0"/>
    </xf>
    <xf numFmtId="0" fontId="39" fillId="0" borderId="0" xfId="0" applyFont="1" applyBorder="1" applyAlignment="1" applyProtection="1">
      <alignment horizontal="left" vertical="top"/>
      <protection locked="0"/>
    </xf>
    <xf numFmtId="0" fontId="39" fillId="0" borderId="33" xfId="0" applyFont="1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vertical="top"/>
      <protection locked="0"/>
    </xf>
    <xf numFmtId="0" fontId="39" fillId="0" borderId="35" xfId="0" applyFont="1" applyBorder="1" applyAlignment="1" applyProtection="1">
      <alignment vertical="top"/>
      <protection locked="0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1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6" xfId="0" applyFont="1" applyFill="1" applyBorder="1" applyAlignment="1" applyProtection="1">
      <alignment vertical="center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3" fillId="0" borderId="20" xfId="0" applyFont="1" applyBorder="1" applyAlignment="1">
      <alignment horizontal="center" vertical="center"/>
    </xf>
    <xf numFmtId="0" fontId="23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0" fillId="0" borderId="0" xfId="0"/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1" fillId="2" borderId="0" xfId="1" applyFont="1" applyFill="1" applyAlignment="1">
      <alignment vertical="center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42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49" fontId="42" fillId="0" borderId="0" xfId="0" applyNumberFormat="1" applyFont="1" applyBorder="1" applyAlignment="1" applyProtection="1">
      <alignment horizontal="left" vertical="center" wrapText="1"/>
      <protection locked="0"/>
    </xf>
    <xf numFmtId="0" fontId="41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66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0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40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512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614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 customWidth="1"/>
  </cols>
  <sheetData>
    <row r="1" spans="1:74" ht="21.4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spans="1:74" ht="36.950000000000003" customHeight="1">
      <c r="AR2" s="364"/>
      <c r="AS2" s="364"/>
      <c r="AT2" s="364"/>
      <c r="AU2" s="364"/>
      <c r="AV2" s="364"/>
      <c r="AW2" s="364"/>
      <c r="AX2" s="364"/>
      <c r="AY2" s="364"/>
      <c r="AZ2" s="364"/>
      <c r="BA2" s="364"/>
      <c r="BB2" s="364"/>
      <c r="BC2" s="364"/>
      <c r="BD2" s="364"/>
      <c r="BE2" s="364"/>
      <c r="BS2" s="23" t="s">
        <v>8</v>
      </c>
      <c r="BT2" s="23" t="s">
        <v>9</v>
      </c>
    </row>
    <row r="3" spans="1:74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spans="1:74" ht="36.950000000000003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spans="1:74" ht="14.45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34" t="s">
        <v>16</v>
      </c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28"/>
      <c r="AQ5" s="30"/>
      <c r="BE5" s="332" t="s">
        <v>17</v>
      </c>
      <c r="BS5" s="23" t="s">
        <v>8</v>
      </c>
    </row>
    <row r="6" spans="1:74" ht="36.950000000000003" customHeight="1">
      <c r="B6" s="27"/>
      <c r="C6" s="28"/>
      <c r="D6" s="35" t="s">
        <v>18</v>
      </c>
      <c r="E6" s="28"/>
      <c r="F6" s="28"/>
      <c r="G6" s="28"/>
      <c r="H6" s="28"/>
      <c r="I6" s="28"/>
      <c r="J6" s="28"/>
      <c r="K6" s="336" t="s">
        <v>19</v>
      </c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28"/>
      <c r="AQ6" s="30"/>
      <c r="BE6" s="333"/>
      <c r="BS6" s="23" t="s">
        <v>8</v>
      </c>
    </row>
    <row r="7" spans="1:74" ht="14.45" customHeight="1">
      <c r="B7" s="27"/>
      <c r="C7" s="28"/>
      <c r="D7" s="36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6" t="s">
        <v>22</v>
      </c>
      <c r="AL7" s="28"/>
      <c r="AM7" s="28"/>
      <c r="AN7" s="34" t="s">
        <v>21</v>
      </c>
      <c r="AO7" s="28"/>
      <c r="AP7" s="28"/>
      <c r="AQ7" s="30"/>
      <c r="BE7" s="333"/>
      <c r="BS7" s="23" t="s">
        <v>8</v>
      </c>
    </row>
    <row r="8" spans="1:74" ht="14.45" customHeight="1">
      <c r="B8" s="27"/>
      <c r="C8" s="28"/>
      <c r="D8" s="36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6" t="s">
        <v>25</v>
      </c>
      <c r="AL8" s="28"/>
      <c r="AM8" s="28"/>
      <c r="AN8" s="37" t="s">
        <v>26</v>
      </c>
      <c r="AO8" s="28"/>
      <c r="AP8" s="28"/>
      <c r="AQ8" s="30"/>
      <c r="BE8" s="333"/>
      <c r="BS8" s="23" t="s">
        <v>8</v>
      </c>
    </row>
    <row r="9" spans="1:74" ht="14.45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33"/>
      <c r="BS9" s="23" t="s">
        <v>8</v>
      </c>
    </row>
    <row r="10" spans="1:74" ht="14.45" customHeight="1">
      <c r="B10" s="27"/>
      <c r="C10" s="28"/>
      <c r="D10" s="36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6" t="s">
        <v>28</v>
      </c>
      <c r="AL10" s="28"/>
      <c r="AM10" s="28"/>
      <c r="AN10" s="34" t="s">
        <v>21</v>
      </c>
      <c r="AO10" s="28"/>
      <c r="AP10" s="28"/>
      <c r="AQ10" s="30"/>
      <c r="BE10" s="333"/>
      <c r="BS10" s="23" t="s">
        <v>8</v>
      </c>
    </row>
    <row r="11" spans="1:74" ht="18.399999999999999" customHeight="1">
      <c r="B11" s="27"/>
      <c r="C11" s="28"/>
      <c r="D11" s="28"/>
      <c r="E11" s="34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6" t="s">
        <v>30</v>
      </c>
      <c r="AL11" s="28"/>
      <c r="AM11" s="28"/>
      <c r="AN11" s="34" t="s">
        <v>21</v>
      </c>
      <c r="AO11" s="28"/>
      <c r="AP11" s="28"/>
      <c r="AQ11" s="30"/>
      <c r="BE11" s="333"/>
      <c r="BS11" s="23" t="s">
        <v>8</v>
      </c>
    </row>
    <row r="12" spans="1:74" ht="6.95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33"/>
      <c r="BS12" s="23" t="s">
        <v>8</v>
      </c>
    </row>
    <row r="13" spans="1:74" ht="14.45" customHeight="1">
      <c r="B13" s="27"/>
      <c r="C13" s="28"/>
      <c r="D13" s="36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6" t="s">
        <v>28</v>
      </c>
      <c r="AL13" s="28"/>
      <c r="AM13" s="28"/>
      <c r="AN13" s="38" t="s">
        <v>32</v>
      </c>
      <c r="AO13" s="28"/>
      <c r="AP13" s="28"/>
      <c r="AQ13" s="30"/>
      <c r="BE13" s="333"/>
      <c r="BS13" s="23" t="s">
        <v>8</v>
      </c>
    </row>
    <row r="14" spans="1:74" ht="15">
      <c r="B14" s="27"/>
      <c r="C14" s="28"/>
      <c r="D14" s="28"/>
      <c r="E14" s="337" t="s">
        <v>32</v>
      </c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6" t="s">
        <v>30</v>
      </c>
      <c r="AL14" s="28"/>
      <c r="AM14" s="28"/>
      <c r="AN14" s="38" t="s">
        <v>32</v>
      </c>
      <c r="AO14" s="28"/>
      <c r="AP14" s="28"/>
      <c r="AQ14" s="30"/>
      <c r="BE14" s="333"/>
      <c r="BS14" s="23" t="s">
        <v>8</v>
      </c>
    </row>
    <row r="15" spans="1:74" ht="6.95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33"/>
      <c r="BS15" s="23" t="s">
        <v>6</v>
      </c>
    </row>
    <row r="16" spans="1:74" ht="14.45" customHeight="1">
      <c r="B16" s="27"/>
      <c r="C16" s="28"/>
      <c r="D16" s="36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6" t="s">
        <v>28</v>
      </c>
      <c r="AL16" s="28"/>
      <c r="AM16" s="28"/>
      <c r="AN16" s="34" t="s">
        <v>21</v>
      </c>
      <c r="AO16" s="28"/>
      <c r="AP16" s="28"/>
      <c r="AQ16" s="30"/>
      <c r="BE16" s="333"/>
      <c r="BS16" s="23" t="s">
        <v>6</v>
      </c>
    </row>
    <row r="17" spans="2:71" ht="18.399999999999999" customHeight="1">
      <c r="B17" s="27"/>
      <c r="C17" s="28"/>
      <c r="D17" s="28"/>
      <c r="E17" s="34" t="s">
        <v>29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6" t="s">
        <v>30</v>
      </c>
      <c r="AL17" s="28"/>
      <c r="AM17" s="28"/>
      <c r="AN17" s="34" t="s">
        <v>21</v>
      </c>
      <c r="AO17" s="28"/>
      <c r="AP17" s="28"/>
      <c r="AQ17" s="30"/>
      <c r="BE17" s="333"/>
      <c r="BS17" s="23" t="s">
        <v>34</v>
      </c>
    </row>
    <row r="18" spans="2:71" ht="6.95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33"/>
      <c r="BS18" s="23" t="s">
        <v>8</v>
      </c>
    </row>
    <row r="19" spans="2:71" ht="14.45" customHeight="1">
      <c r="B19" s="27"/>
      <c r="C19" s="28"/>
      <c r="D19" s="36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33"/>
      <c r="BS19" s="23" t="s">
        <v>8</v>
      </c>
    </row>
    <row r="20" spans="2:71" ht="22.5" customHeight="1">
      <c r="B20" s="27"/>
      <c r="C20" s="28"/>
      <c r="D20" s="28"/>
      <c r="E20" s="339" t="s">
        <v>21</v>
      </c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  <c r="AE20" s="339"/>
      <c r="AF20" s="339"/>
      <c r="AG20" s="339"/>
      <c r="AH20" s="339"/>
      <c r="AI20" s="339"/>
      <c r="AJ20" s="339"/>
      <c r="AK20" s="339"/>
      <c r="AL20" s="339"/>
      <c r="AM20" s="339"/>
      <c r="AN20" s="339"/>
      <c r="AO20" s="28"/>
      <c r="AP20" s="28"/>
      <c r="AQ20" s="30"/>
      <c r="BE20" s="333"/>
      <c r="BS20" s="23" t="s">
        <v>6</v>
      </c>
    </row>
    <row r="21" spans="2:71" ht="6.95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33"/>
    </row>
    <row r="22" spans="2:71" ht="6.95" customHeight="1">
      <c r="B22" s="27"/>
      <c r="C22" s="2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28"/>
      <c r="AQ22" s="30"/>
      <c r="BE22" s="333"/>
    </row>
    <row r="23" spans="2:71" s="1" customFormat="1" ht="25.9" customHeight="1">
      <c r="B23" s="40"/>
      <c r="C23" s="41"/>
      <c r="D23" s="42" t="s">
        <v>36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340">
        <f>ROUND(AG51,2)</f>
        <v>0</v>
      </c>
      <c r="AL23" s="341"/>
      <c r="AM23" s="341"/>
      <c r="AN23" s="341"/>
      <c r="AO23" s="341"/>
      <c r="AP23" s="41"/>
      <c r="AQ23" s="44"/>
      <c r="BE23" s="333"/>
    </row>
    <row r="24" spans="2:71" s="1" customFormat="1" ht="6.95" customHeight="1"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4"/>
      <c r="BE24" s="333"/>
    </row>
    <row r="25" spans="2:71" s="1" customFormat="1"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342" t="s">
        <v>37</v>
      </c>
      <c r="M25" s="342"/>
      <c r="N25" s="342"/>
      <c r="O25" s="342"/>
      <c r="P25" s="41"/>
      <c r="Q25" s="41"/>
      <c r="R25" s="41"/>
      <c r="S25" s="41"/>
      <c r="T25" s="41"/>
      <c r="U25" s="41"/>
      <c r="V25" s="41"/>
      <c r="W25" s="342" t="s">
        <v>38</v>
      </c>
      <c r="X25" s="342"/>
      <c r="Y25" s="342"/>
      <c r="Z25" s="342"/>
      <c r="AA25" s="342"/>
      <c r="AB25" s="342"/>
      <c r="AC25" s="342"/>
      <c r="AD25" s="342"/>
      <c r="AE25" s="342"/>
      <c r="AF25" s="41"/>
      <c r="AG25" s="41"/>
      <c r="AH25" s="41"/>
      <c r="AI25" s="41"/>
      <c r="AJ25" s="41"/>
      <c r="AK25" s="342" t="s">
        <v>39</v>
      </c>
      <c r="AL25" s="342"/>
      <c r="AM25" s="342"/>
      <c r="AN25" s="342"/>
      <c r="AO25" s="342"/>
      <c r="AP25" s="41"/>
      <c r="AQ25" s="44"/>
      <c r="BE25" s="333"/>
    </row>
    <row r="26" spans="2:71" s="2" customFormat="1" ht="14.45" customHeight="1">
      <c r="B26" s="46"/>
      <c r="C26" s="47"/>
      <c r="D26" s="48" t="s">
        <v>40</v>
      </c>
      <c r="E26" s="47"/>
      <c r="F26" s="48" t="s">
        <v>41</v>
      </c>
      <c r="G26" s="47"/>
      <c r="H26" s="47"/>
      <c r="I26" s="47"/>
      <c r="J26" s="47"/>
      <c r="K26" s="47"/>
      <c r="L26" s="331">
        <v>0.21</v>
      </c>
      <c r="M26" s="330"/>
      <c r="N26" s="330"/>
      <c r="O26" s="330"/>
      <c r="P26" s="47"/>
      <c r="Q26" s="47"/>
      <c r="R26" s="47"/>
      <c r="S26" s="47"/>
      <c r="T26" s="47"/>
      <c r="U26" s="47"/>
      <c r="V26" s="47"/>
      <c r="W26" s="329">
        <f>ROUND(AZ51,2)</f>
        <v>0</v>
      </c>
      <c r="X26" s="330"/>
      <c r="Y26" s="330"/>
      <c r="Z26" s="330"/>
      <c r="AA26" s="330"/>
      <c r="AB26" s="330"/>
      <c r="AC26" s="330"/>
      <c r="AD26" s="330"/>
      <c r="AE26" s="330"/>
      <c r="AF26" s="47"/>
      <c r="AG26" s="47"/>
      <c r="AH26" s="47"/>
      <c r="AI26" s="47"/>
      <c r="AJ26" s="47"/>
      <c r="AK26" s="329">
        <f>ROUND(AV51,2)</f>
        <v>0</v>
      </c>
      <c r="AL26" s="330"/>
      <c r="AM26" s="330"/>
      <c r="AN26" s="330"/>
      <c r="AO26" s="330"/>
      <c r="AP26" s="47"/>
      <c r="AQ26" s="49"/>
      <c r="BE26" s="333"/>
    </row>
    <row r="27" spans="2:71" s="2" customFormat="1" ht="14.45" customHeight="1">
      <c r="B27" s="46"/>
      <c r="C27" s="47"/>
      <c r="D27" s="47"/>
      <c r="E27" s="47"/>
      <c r="F27" s="48" t="s">
        <v>42</v>
      </c>
      <c r="G27" s="47"/>
      <c r="H27" s="47"/>
      <c r="I27" s="47"/>
      <c r="J27" s="47"/>
      <c r="K27" s="47"/>
      <c r="L27" s="331">
        <v>0.15</v>
      </c>
      <c r="M27" s="330"/>
      <c r="N27" s="330"/>
      <c r="O27" s="330"/>
      <c r="P27" s="47"/>
      <c r="Q27" s="47"/>
      <c r="R27" s="47"/>
      <c r="S27" s="47"/>
      <c r="T27" s="47"/>
      <c r="U27" s="47"/>
      <c r="V27" s="47"/>
      <c r="W27" s="329">
        <f>ROUND(BA51,2)</f>
        <v>0</v>
      </c>
      <c r="X27" s="330"/>
      <c r="Y27" s="330"/>
      <c r="Z27" s="330"/>
      <c r="AA27" s="330"/>
      <c r="AB27" s="330"/>
      <c r="AC27" s="330"/>
      <c r="AD27" s="330"/>
      <c r="AE27" s="330"/>
      <c r="AF27" s="47"/>
      <c r="AG27" s="47"/>
      <c r="AH27" s="47"/>
      <c r="AI27" s="47"/>
      <c r="AJ27" s="47"/>
      <c r="AK27" s="329">
        <f>ROUND(AW51,2)</f>
        <v>0</v>
      </c>
      <c r="AL27" s="330"/>
      <c r="AM27" s="330"/>
      <c r="AN27" s="330"/>
      <c r="AO27" s="330"/>
      <c r="AP27" s="47"/>
      <c r="AQ27" s="49"/>
      <c r="BE27" s="333"/>
    </row>
    <row r="28" spans="2:71" s="2" customFormat="1" ht="14.45" hidden="1" customHeight="1">
      <c r="B28" s="46"/>
      <c r="C28" s="47"/>
      <c r="D28" s="47"/>
      <c r="E28" s="47"/>
      <c r="F28" s="48" t="s">
        <v>43</v>
      </c>
      <c r="G28" s="47"/>
      <c r="H28" s="47"/>
      <c r="I28" s="47"/>
      <c r="J28" s="47"/>
      <c r="K28" s="47"/>
      <c r="L28" s="331">
        <v>0.21</v>
      </c>
      <c r="M28" s="330"/>
      <c r="N28" s="330"/>
      <c r="O28" s="330"/>
      <c r="P28" s="47"/>
      <c r="Q28" s="47"/>
      <c r="R28" s="47"/>
      <c r="S28" s="47"/>
      <c r="T28" s="47"/>
      <c r="U28" s="47"/>
      <c r="V28" s="47"/>
      <c r="W28" s="329">
        <f>ROUND(BB51,2)</f>
        <v>0</v>
      </c>
      <c r="X28" s="330"/>
      <c r="Y28" s="330"/>
      <c r="Z28" s="330"/>
      <c r="AA28" s="330"/>
      <c r="AB28" s="330"/>
      <c r="AC28" s="330"/>
      <c r="AD28" s="330"/>
      <c r="AE28" s="330"/>
      <c r="AF28" s="47"/>
      <c r="AG28" s="47"/>
      <c r="AH28" s="47"/>
      <c r="AI28" s="47"/>
      <c r="AJ28" s="47"/>
      <c r="AK28" s="329">
        <v>0</v>
      </c>
      <c r="AL28" s="330"/>
      <c r="AM28" s="330"/>
      <c r="AN28" s="330"/>
      <c r="AO28" s="330"/>
      <c r="AP28" s="47"/>
      <c r="AQ28" s="49"/>
      <c r="BE28" s="333"/>
    </row>
    <row r="29" spans="2:71" s="2" customFormat="1" ht="14.45" hidden="1" customHeight="1">
      <c r="B29" s="46"/>
      <c r="C29" s="47"/>
      <c r="D29" s="47"/>
      <c r="E29" s="47"/>
      <c r="F29" s="48" t="s">
        <v>44</v>
      </c>
      <c r="G29" s="47"/>
      <c r="H29" s="47"/>
      <c r="I29" s="47"/>
      <c r="J29" s="47"/>
      <c r="K29" s="47"/>
      <c r="L29" s="331">
        <v>0.15</v>
      </c>
      <c r="M29" s="330"/>
      <c r="N29" s="330"/>
      <c r="O29" s="330"/>
      <c r="P29" s="47"/>
      <c r="Q29" s="47"/>
      <c r="R29" s="47"/>
      <c r="S29" s="47"/>
      <c r="T29" s="47"/>
      <c r="U29" s="47"/>
      <c r="V29" s="47"/>
      <c r="W29" s="329">
        <f>ROUND(BC51,2)</f>
        <v>0</v>
      </c>
      <c r="X29" s="330"/>
      <c r="Y29" s="330"/>
      <c r="Z29" s="330"/>
      <c r="AA29" s="330"/>
      <c r="AB29" s="330"/>
      <c r="AC29" s="330"/>
      <c r="AD29" s="330"/>
      <c r="AE29" s="330"/>
      <c r="AF29" s="47"/>
      <c r="AG29" s="47"/>
      <c r="AH29" s="47"/>
      <c r="AI29" s="47"/>
      <c r="AJ29" s="47"/>
      <c r="AK29" s="329">
        <v>0</v>
      </c>
      <c r="AL29" s="330"/>
      <c r="AM29" s="330"/>
      <c r="AN29" s="330"/>
      <c r="AO29" s="330"/>
      <c r="AP29" s="47"/>
      <c r="AQ29" s="49"/>
      <c r="BE29" s="333"/>
    </row>
    <row r="30" spans="2:71" s="2" customFormat="1" ht="14.45" hidden="1" customHeight="1">
      <c r="B30" s="46"/>
      <c r="C30" s="47"/>
      <c r="D30" s="47"/>
      <c r="E30" s="47"/>
      <c r="F30" s="48" t="s">
        <v>45</v>
      </c>
      <c r="G30" s="47"/>
      <c r="H30" s="47"/>
      <c r="I30" s="47"/>
      <c r="J30" s="47"/>
      <c r="K30" s="47"/>
      <c r="L30" s="331">
        <v>0</v>
      </c>
      <c r="M30" s="330"/>
      <c r="N30" s="330"/>
      <c r="O30" s="330"/>
      <c r="P30" s="47"/>
      <c r="Q30" s="47"/>
      <c r="R30" s="47"/>
      <c r="S30" s="47"/>
      <c r="T30" s="47"/>
      <c r="U30" s="47"/>
      <c r="V30" s="47"/>
      <c r="W30" s="329">
        <f>ROUND(BD51,2)</f>
        <v>0</v>
      </c>
      <c r="X30" s="330"/>
      <c r="Y30" s="330"/>
      <c r="Z30" s="330"/>
      <c r="AA30" s="330"/>
      <c r="AB30" s="330"/>
      <c r="AC30" s="330"/>
      <c r="AD30" s="330"/>
      <c r="AE30" s="330"/>
      <c r="AF30" s="47"/>
      <c r="AG30" s="47"/>
      <c r="AH30" s="47"/>
      <c r="AI30" s="47"/>
      <c r="AJ30" s="47"/>
      <c r="AK30" s="329">
        <v>0</v>
      </c>
      <c r="AL30" s="330"/>
      <c r="AM30" s="330"/>
      <c r="AN30" s="330"/>
      <c r="AO30" s="330"/>
      <c r="AP30" s="47"/>
      <c r="AQ30" s="49"/>
      <c r="BE30" s="333"/>
    </row>
    <row r="31" spans="2:71" s="1" customFormat="1" ht="6.95" customHeight="1"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4"/>
      <c r="BE31" s="333"/>
    </row>
    <row r="32" spans="2:71" s="1" customFormat="1" ht="25.9" customHeight="1">
      <c r="B32" s="40"/>
      <c r="C32" s="50"/>
      <c r="D32" s="51" t="s">
        <v>46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3" t="s">
        <v>47</v>
      </c>
      <c r="U32" s="52"/>
      <c r="V32" s="52"/>
      <c r="W32" s="52"/>
      <c r="X32" s="343" t="s">
        <v>48</v>
      </c>
      <c r="Y32" s="344"/>
      <c r="Z32" s="344"/>
      <c r="AA32" s="344"/>
      <c r="AB32" s="344"/>
      <c r="AC32" s="52"/>
      <c r="AD32" s="52"/>
      <c r="AE32" s="52"/>
      <c r="AF32" s="52"/>
      <c r="AG32" s="52"/>
      <c r="AH32" s="52"/>
      <c r="AI32" s="52"/>
      <c r="AJ32" s="52"/>
      <c r="AK32" s="345">
        <f>SUM(AK23:AK30)</f>
        <v>0</v>
      </c>
      <c r="AL32" s="344"/>
      <c r="AM32" s="344"/>
      <c r="AN32" s="344"/>
      <c r="AO32" s="346"/>
      <c r="AP32" s="50"/>
      <c r="AQ32" s="54"/>
      <c r="BE32" s="333"/>
    </row>
    <row r="33" spans="2:56" s="1" customFormat="1" ht="6.95" customHeight="1"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4"/>
    </row>
    <row r="34" spans="2:56" s="1" customFormat="1" ht="6.95" customHeight="1">
      <c r="B34" s="55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/>
    </row>
    <row r="38" spans="2:56" s="1" customFormat="1" ht="6.95" customHeight="1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60"/>
    </row>
    <row r="39" spans="2:56" s="1" customFormat="1" ht="36.950000000000003" customHeight="1">
      <c r="B39" s="40"/>
      <c r="C39" s="61" t="s">
        <v>49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0"/>
    </row>
    <row r="40" spans="2:56" s="1" customFormat="1" ht="6.95" customHeight="1">
      <c r="B40" s="40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0"/>
    </row>
    <row r="41" spans="2:56" s="3" customFormat="1" ht="14.45" customHeight="1">
      <c r="B41" s="63"/>
      <c r="C41" s="64" t="s">
        <v>15</v>
      </c>
      <c r="D41" s="65"/>
      <c r="E41" s="65"/>
      <c r="F41" s="65"/>
      <c r="G41" s="65"/>
      <c r="H41" s="65"/>
      <c r="I41" s="65"/>
      <c r="J41" s="65"/>
      <c r="K41" s="65"/>
      <c r="L41" s="65" t="str">
        <f>K5</f>
        <v>8994</v>
      </c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6"/>
    </row>
    <row r="42" spans="2:56" s="4" customFormat="1" ht="36.950000000000003" customHeight="1">
      <c r="B42" s="67"/>
      <c r="C42" s="68" t="s">
        <v>18</v>
      </c>
      <c r="D42" s="69"/>
      <c r="E42" s="69"/>
      <c r="F42" s="69"/>
      <c r="G42" s="69"/>
      <c r="H42" s="69"/>
      <c r="I42" s="69"/>
      <c r="J42" s="69"/>
      <c r="K42" s="69"/>
      <c r="L42" s="351" t="str">
        <f>K6</f>
        <v>MŠ Dl. Brtnice</v>
      </c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2"/>
      <c r="AL42" s="352"/>
      <c r="AM42" s="352"/>
      <c r="AN42" s="352"/>
      <c r="AO42" s="352"/>
      <c r="AP42" s="69"/>
      <c r="AQ42" s="69"/>
      <c r="AR42" s="70"/>
    </row>
    <row r="43" spans="2:56" s="1" customFormat="1" ht="6.95" customHeight="1">
      <c r="B43" s="40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0"/>
    </row>
    <row r="44" spans="2:56" s="1" customFormat="1" ht="15">
      <c r="B44" s="40"/>
      <c r="C44" s="64" t="s">
        <v>23</v>
      </c>
      <c r="D44" s="62"/>
      <c r="E44" s="62"/>
      <c r="F44" s="62"/>
      <c r="G44" s="62"/>
      <c r="H44" s="62"/>
      <c r="I44" s="62"/>
      <c r="J44" s="62"/>
      <c r="K44" s="62"/>
      <c r="L44" s="71" t="str">
        <f>IF(K8="","",K8)</f>
        <v>Dl. Brtnice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4" t="s">
        <v>25</v>
      </c>
      <c r="AJ44" s="62"/>
      <c r="AK44" s="62"/>
      <c r="AL44" s="62"/>
      <c r="AM44" s="353" t="str">
        <f>IF(AN8= "","",AN8)</f>
        <v>2. 12. 2020</v>
      </c>
      <c r="AN44" s="353"/>
      <c r="AO44" s="62"/>
      <c r="AP44" s="62"/>
      <c r="AQ44" s="62"/>
      <c r="AR44" s="60"/>
    </row>
    <row r="45" spans="2:56" s="1" customFormat="1" ht="6.95" customHeight="1">
      <c r="B45" s="40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0"/>
    </row>
    <row r="46" spans="2:56" s="1" customFormat="1" ht="15">
      <c r="B46" s="40"/>
      <c r="C46" s="64" t="s">
        <v>27</v>
      </c>
      <c r="D46" s="62"/>
      <c r="E46" s="62"/>
      <c r="F46" s="62"/>
      <c r="G46" s="62"/>
      <c r="H46" s="62"/>
      <c r="I46" s="62"/>
      <c r="J46" s="62"/>
      <c r="K46" s="62"/>
      <c r="L46" s="65" t="str">
        <f>IF(E11= "","",E11)</f>
        <v xml:space="preserve"> 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4" t="s">
        <v>33</v>
      </c>
      <c r="AJ46" s="62"/>
      <c r="AK46" s="62"/>
      <c r="AL46" s="62"/>
      <c r="AM46" s="354" t="str">
        <f>IF(E17="","",E17)</f>
        <v xml:space="preserve"> </v>
      </c>
      <c r="AN46" s="354"/>
      <c r="AO46" s="354"/>
      <c r="AP46" s="354"/>
      <c r="AQ46" s="62"/>
      <c r="AR46" s="60"/>
      <c r="AS46" s="355" t="s">
        <v>50</v>
      </c>
      <c r="AT46" s="356"/>
      <c r="AU46" s="73"/>
      <c r="AV46" s="73"/>
      <c r="AW46" s="73"/>
      <c r="AX46" s="73"/>
      <c r="AY46" s="73"/>
      <c r="AZ46" s="73"/>
      <c r="BA46" s="73"/>
      <c r="BB46" s="73"/>
      <c r="BC46" s="73"/>
      <c r="BD46" s="74"/>
    </row>
    <row r="47" spans="2:56" s="1" customFormat="1" ht="15">
      <c r="B47" s="40"/>
      <c r="C47" s="64" t="s">
        <v>31</v>
      </c>
      <c r="D47" s="62"/>
      <c r="E47" s="62"/>
      <c r="F47" s="62"/>
      <c r="G47" s="62"/>
      <c r="H47" s="62"/>
      <c r="I47" s="62"/>
      <c r="J47" s="62"/>
      <c r="K47" s="62"/>
      <c r="L47" s="65" t="str">
        <f>IF(E14= "Vyplň údaj","",E14)</f>
        <v/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0"/>
      <c r="AS47" s="357"/>
      <c r="AT47" s="358"/>
      <c r="AU47" s="75"/>
      <c r="AV47" s="75"/>
      <c r="AW47" s="75"/>
      <c r="AX47" s="75"/>
      <c r="AY47" s="75"/>
      <c r="AZ47" s="75"/>
      <c r="BA47" s="75"/>
      <c r="BB47" s="75"/>
      <c r="BC47" s="75"/>
      <c r="BD47" s="76"/>
    </row>
    <row r="48" spans="2:56" s="1" customFormat="1" ht="10.9" customHeight="1">
      <c r="B48" s="40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0"/>
      <c r="AS48" s="359"/>
      <c r="AT48" s="360"/>
      <c r="AU48" s="41"/>
      <c r="AV48" s="41"/>
      <c r="AW48" s="41"/>
      <c r="AX48" s="41"/>
      <c r="AY48" s="41"/>
      <c r="AZ48" s="41"/>
      <c r="BA48" s="41"/>
      <c r="BB48" s="41"/>
      <c r="BC48" s="41"/>
      <c r="BD48" s="77"/>
    </row>
    <row r="49" spans="1:91" s="1" customFormat="1" ht="29.25" customHeight="1">
      <c r="B49" s="40"/>
      <c r="C49" s="347" t="s">
        <v>51</v>
      </c>
      <c r="D49" s="348"/>
      <c r="E49" s="348"/>
      <c r="F49" s="348"/>
      <c r="G49" s="348"/>
      <c r="H49" s="52"/>
      <c r="I49" s="349" t="s">
        <v>52</v>
      </c>
      <c r="J49" s="348"/>
      <c r="K49" s="348"/>
      <c r="L49" s="348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348"/>
      <c r="AB49" s="348"/>
      <c r="AC49" s="348"/>
      <c r="AD49" s="348"/>
      <c r="AE49" s="348"/>
      <c r="AF49" s="348"/>
      <c r="AG49" s="350" t="s">
        <v>53</v>
      </c>
      <c r="AH49" s="348"/>
      <c r="AI49" s="348"/>
      <c r="AJ49" s="348"/>
      <c r="AK49" s="348"/>
      <c r="AL49" s="348"/>
      <c r="AM49" s="348"/>
      <c r="AN49" s="349" t="s">
        <v>54</v>
      </c>
      <c r="AO49" s="348"/>
      <c r="AP49" s="348"/>
      <c r="AQ49" s="78" t="s">
        <v>55</v>
      </c>
      <c r="AR49" s="60"/>
      <c r="AS49" s="79" t="s">
        <v>56</v>
      </c>
      <c r="AT49" s="80" t="s">
        <v>57</v>
      </c>
      <c r="AU49" s="80" t="s">
        <v>58</v>
      </c>
      <c r="AV49" s="80" t="s">
        <v>59</v>
      </c>
      <c r="AW49" s="80" t="s">
        <v>60</v>
      </c>
      <c r="AX49" s="80" t="s">
        <v>61</v>
      </c>
      <c r="AY49" s="80" t="s">
        <v>62</v>
      </c>
      <c r="AZ49" s="80" t="s">
        <v>63</v>
      </c>
      <c r="BA49" s="80" t="s">
        <v>64</v>
      </c>
      <c r="BB49" s="80" t="s">
        <v>65</v>
      </c>
      <c r="BC49" s="80" t="s">
        <v>66</v>
      </c>
      <c r="BD49" s="81" t="s">
        <v>67</v>
      </c>
    </row>
    <row r="50" spans="1:91" s="1" customFormat="1" ht="10.9" customHeight="1">
      <c r="B50" s="40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0"/>
      <c r="AS50" s="82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4"/>
    </row>
    <row r="51" spans="1:91" s="4" customFormat="1" ht="32.450000000000003" customHeight="1">
      <c r="B51" s="67"/>
      <c r="C51" s="85" t="s">
        <v>68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365">
        <f>ROUND(SUM(AG52:AG56),2)</f>
        <v>0</v>
      </c>
      <c r="AH51" s="365"/>
      <c r="AI51" s="365"/>
      <c r="AJ51" s="365"/>
      <c r="AK51" s="365"/>
      <c r="AL51" s="365"/>
      <c r="AM51" s="365"/>
      <c r="AN51" s="366">
        <f t="shared" ref="AN51:AN56" si="0">SUM(AG51,AT51)</f>
        <v>0</v>
      </c>
      <c r="AO51" s="366"/>
      <c r="AP51" s="366"/>
      <c r="AQ51" s="87" t="s">
        <v>21</v>
      </c>
      <c r="AR51" s="70"/>
      <c r="AS51" s="88">
        <f>ROUND(SUM(AS52:AS56),2)</f>
        <v>0</v>
      </c>
      <c r="AT51" s="89">
        <f t="shared" ref="AT51:AT56" si="1">ROUND(SUM(AV51:AW51),2)</f>
        <v>0</v>
      </c>
      <c r="AU51" s="90">
        <f>ROUND(SUM(AU52:AU56),5)</f>
        <v>0</v>
      </c>
      <c r="AV51" s="89">
        <f>ROUND(AZ51*L26,2)</f>
        <v>0</v>
      </c>
      <c r="AW51" s="89">
        <f>ROUND(BA51*L27,2)</f>
        <v>0</v>
      </c>
      <c r="AX51" s="89">
        <f>ROUND(BB51*L26,2)</f>
        <v>0</v>
      </c>
      <c r="AY51" s="89">
        <f>ROUND(BC51*L27,2)</f>
        <v>0</v>
      </c>
      <c r="AZ51" s="89">
        <f>ROUND(SUM(AZ52:AZ56),2)</f>
        <v>0</v>
      </c>
      <c r="BA51" s="89">
        <f>ROUND(SUM(BA52:BA56),2)</f>
        <v>0</v>
      </c>
      <c r="BB51" s="89">
        <f>ROUND(SUM(BB52:BB56),2)</f>
        <v>0</v>
      </c>
      <c r="BC51" s="89">
        <f>ROUND(SUM(BC52:BC56),2)</f>
        <v>0</v>
      </c>
      <c r="BD51" s="91">
        <f>ROUND(SUM(BD52:BD56),2)</f>
        <v>0</v>
      </c>
      <c r="BS51" s="92" t="s">
        <v>69</v>
      </c>
      <c r="BT51" s="92" t="s">
        <v>70</v>
      </c>
      <c r="BU51" s="93" t="s">
        <v>71</v>
      </c>
      <c r="BV51" s="92" t="s">
        <v>72</v>
      </c>
      <c r="BW51" s="92" t="s">
        <v>7</v>
      </c>
      <c r="BX51" s="92" t="s">
        <v>73</v>
      </c>
      <c r="CL51" s="92" t="s">
        <v>21</v>
      </c>
    </row>
    <row r="52" spans="1:91" s="5" customFormat="1" ht="22.5" customHeight="1">
      <c r="A52" s="94" t="s">
        <v>74</v>
      </c>
      <c r="B52" s="95"/>
      <c r="C52" s="96"/>
      <c r="D52" s="363" t="s">
        <v>75</v>
      </c>
      <c r="E52" s="363"/>
      <c r="F52" s="363"/>
      <c r="G52" s="363"/>
      <c r="H52" s="363"/>
      <c r="I52" s="97"/>
      <c r="J52" s="363" t="s">
        <v>76</v>
      </c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  <c r="AG52" s="361">
        <f ca="1">'8994.1 - Vzduchotechnika ...'!J27</f>
        <v>0</v>
      </c>
      <c r="AH52" s="362"/>
      <c r="AI52" s="362"/>
      <c r="AJ52" s="362"/>
      <c r="AK52" s="362"/>
      <c r="AL52" s="362"/>
      <c r="AM52" s="362"/>
      <c r="AN52" s="361">
        <f t="shared" si="0"/>
        <v>0</v>
      </c>
      <c r="AO52" s="362"/>
      <c r="AP52" s="362"/>
      <c r="AQ52" s="98" t="s">
        <v>77</v>
      </c>
      <c r="AR52" s="99"/>
      <c r="AS52" s="100">
        <v>0</v>
      </c>
      <c r="AT52" s="101">
        <f t="shared" si="1"/>
        <v>0</v>
      </c>
      <c r="AU52" s="102">
        <f ca="1">'8994.1 - Vzduchotechnika ...'!P80</f>
        <v>0</v>
      </c>
      <c r="AV52" s="101">
        <f ca="1">'8994.1 - Vzduchotechnika ...'!J30</f>
        <v>0</v>
      </c>
      <c r="AW52" s="101">
        <f ca="1">'8994.1 - Vzduchotechnika ...'!J31</f>
        <v>0</v>
      </c>
      <c r="AX52" s="101">
        <f ca="1">'8994.1 - Vzduchotechnika ...'!J32</f>
        <v>0</v>
      </c>
      <c r="AY52" s="101">
        <f ca="1">'8994.1 - Vzduchotechnika ...'!J33</f>
        <v>0</v>
      </c>
      <c r="AZ52" s="101">
        <f ca="1">'8994.1 - Vzduchotechnika ...'!F30</f>
        <v>0</v>
      </c>
      <c r="BA52" s="101">
        <f ca="1">'8994.1 - Vzduchotechnika ...'!F31</f>
        <v>0</v>
      </c>
      <c r="BB52" s="101">
        <f ca="1">'8994.1 - Vzduchotechnika ...'!F32</f>
        <v>0</v>
      </c>
      <c r="BC52" s="101">
        <f ca="1">'8994.1 - Vzduchotechnika ...'!F33</f>
        <v>0</v>
      </c>
      <c r="BD52" s="103">
        <f ca="1">'8994.1 - Vzduchotechnika ...'!F34</f>
        <v>0</v>
      </c>
      <c r="BT52" s="104" t="s">
        <v>78</v>
      </c>
      <c r="BV52" s="104" t="s">
        <v>72</v>
      </c>
      <c r="BW52" s="104" t="s">
        <v>79</v>
      </c>
      <c r="BX52" s="104" t="s">
        <v>7</v>
      </c>
      <c r="CL52" s="104" t="s">
        <v>21</v>
      </c>
      <c r="CM52" s="104" t="s">
        <v>80</v>
      </c>
    </row>
    <row r="53" spans="1:91" s="5" customFormat="1" ht="22.5" customHeight="1">
      <c r="A53" s="94" t="s">
        <v>74</v>
      </c>
      <c r="B53" s="95"/>
      <c r="C53" s="96"/>
      <c r="D53" s="363" t="s">
        <v>81</v>
      </c>
      <c r="E53" s="363"/>
      <c r="F53" s="363"/>
      <c r="G53" s="363"/>
      <c r="H53" s="363"/>
      <c r="I53" s="97"/>
      <c r="J53" s="363" t="s">
        <v>82</v>
      </c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1">
        <f ca="1">'8994.2 - Vzduchotechnika ...'!J27</f>
        <v>0</v>
      </c>
      <c r="AH53" s="362"/>
      <c r="AI53" s="362"/>
      <c r="AJ53" s="362"/>
      <c r="AK53" s="362"/>
      <c r="AL53" s="362"/>
      <c r="AM53" s="362"/>
      <c r="AN53" s="361">
        <f t="shared" si="0"/>
        <v>0</v>
      </c>
      <c r="AO53" s="362"/>
      <c r="AP53" s="362"/>
      <c r="AQ53" s="98" t="s">
        <v>77</v>
      </c>
      <c r="AR53" s="99"/>
      <c r="AS53" s="100">
        <v>0</v>
      </c>
      <c r="AT53" s="101">
        <f t="shared" si="1"/>
        <v>0</v>
      </c>
      <c r="AU53" s="102">
        <f ca="1">'8994.2 - Vzduchotechnika ...'!P80</f>
        <v>0</v>
      </c>
      <c r="AV53" s="101">
        <f ca="1">'8994.2 - Vzduchotechnika ...'!J30</f>
        <v>0</v>
      </c>
      <c r="AW53" s="101">
        <f ca="1">'8994.2 - Vzduchotechnika ...'!J31</f>
        <v>0</v>
      </c>
      <c r="AX53" s="101">
        <f ca="1">'8994.2 - Vzduchotechnika ...'!J32</f>
        <v>0</v>
      </c>
      <c r="AY53" s="101">
        <f ca="1">'8994.2 - Vzduchotechnika ...'!J33</f>
        <v>0</v>
      </c>
      <c r="AZ53" s="101">
        <f ca="1">'8994.2 - Vzduchotechnika ...'!F30</f>
        <v>0</v>
      </c>
      <c r="BA53" s="101">
        <f ca="1">'8994.2 - Vzduchotechnika ...'!F31</f>
        <v>0</v>
      </c>
      <c r="BB53" s="101">
        <f ca="1">'8994.2 - Vzduchotechnika ...'!F32</f>
        <v>0</v>
      </c>
      <c r="BC53" s="101">
        <f ca="1">'8994.2 - Vzduchotechnika ...'!F33</f>
        <v>0</v>
      </c>
      <c r="BD53" s="103">
        <f ca="1">'8994.2 - Vzduchotechnika ...'!F34</f>
        <v>0</v>
      </c>
      <c r="BT53" s="104" t="s">
        <v>78</v>
      </c>
      <c r="BV53" s="104" t="s">
        <v>72</v>
      </c>
      <c r="BW53" s="104" t="s">
        <v>83</v>
      </c>
      <c r="BX53" s="104" t="s">
        <v>7</v>
      </c>
      <c r="CL53" s="104" t="s">
        <v>21</v>
      </c>
      <c r="CM53" s="104" t="s">
        <v>80</v>
      </c>
    </row>
    <row r="54" spans="1:91" s="5" customFormat="1" ht="22.5" customHeight="1">
      <c r="A54" s="94" t="s">
        <v>74</v>
      </c>
      <c r="B54" s="95"/>
      <c r="C54" s="96"/>
      <c r="D54" s="363" t="s">
        <v>84</v>
      </c>
      <c r="E54" s="363"/>
      <c r="F54" s="363"/>
      <c r="G54" s="363"/>
      <c r="H54" s="363"/>
      <c r="I54" s="97"/>
      <c r="J54" s="363" t="s">
        <v>85</v>
      </c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363"/>
      <c r="AG54" s="361">
        <f ca="1">'8994.3 - Vzduchotechnika ...'!J27</f>
        <v>0</v>
      </c>
      <c r="AH54" s="362"/>
      <c r="AI54" s="362"/>
      <c r="AJ54" s="362"/>
      <c r="AK54" s="362"/>
      <c r="AL54" s="362"/>
      <c r="AM54" s="362"/>
      <c r="AN54" s="361">
        <f t="shared" si="0"/>
        <v>0</v>
      </c>
      <c r="AO54" s="362"/>
      <c r="AP54" s="362"/>
      <c r="AQ54" s="98" t="s">
        <v>77</v>
      </c>
      <c r="AR54" s="99"/>
      <c r="AS54" s="100">
        <v>0</v>
      </c>
      <c r="AT54" s="101">
        <f t="shared" si="1"/>
        <v>0</v>
      </c>
      <c r="AU54" s="102">
        <f ca="1">'8994.3 - Vzduchotechnika ...'!P79</f>
        <v>0</v>
      </c>
      <c r="AV54" s="101">
        <f ca="1">'8994.3 - Vzduchotechnika ...'!J30</f>
        <v>0</v>
      </c>
      <c r="AW54" s="101">
        <f ca="1">'8994.3 - Vzduchotechnika ...'!J31</f>
        <v>0</v>
      </c>
      <c r="AX54" s="101">
        <f ca="1">'8994.3 - Vzduchotechnika ...'!J32</f>
        <v>0</v>
      </c>
      <c r="AY54" s="101">
        <f ca="1">'8994.3 - Vzduchotechnika ...'!J33</f>
        <v>0</v>
      </c>
      <c r="AZ54" s="101">
        <f ca="1">'8994.3 - Vzduchotechnika ...'!F30</f>
        <v>0</v>
      </c>
      <c r="BA54" s="101">
        <f ca="1">'8994.3 - Vzduchotechnika ...'!F31</f>
        <v>0</v>
      </c>
      <c r="BB54" s="101">
        <f ca="1">'8994.3 - Vzduchotechnika ...'!F32</f>
        <v>0</v>
      </c>
      <c r="BC54" s="101">
        <f ca="1">'8994.3 - Vzduchotechnika ...'!F33</f>
        <v>0</v>
      </c>
      <c r="BD54" s="103">
        <f ca="1">'8994.3 - Vzduchotechnika ...'!F34</f>
        <v>0</v>
      </c>
      <c r="BT54" s="104" t="s">
        <v>78</v>
      </c>
      <c r="BV54" s="104" t="s">
        <v>72</v>
      </c>
      <c r="BW54" s="104" t="s">
        <v>86</v>
      </c>
      <c r="BX54" s="104" t="s">
        <v>7</v>
      </c>
      <c r="CL54" s="104" t="s">
        <v>21</v>
      </c>
      <c r="CM54" s="104" t="s">
        <v>80</v>
      </c>
    </row>
    <row r="55" spans="1:91" s="5" customFormat="1" ht="22.5" customHeight="1">
      <c r="A55" s="94" t="s">
        <v>74</v>
      </c>
      <c r="B55" s="95"/>
      <c r="C55" s="96"/>
      <c r="D55" s="363" t="s">
        <v>87</v>
      </c>
      <c r="E55" s="363"/>
      <c r="F55" s="363"/>
      <c r="G55" s="363"/>
      <c r="H55" s="363"/>
      <c r="I55" s="97"/>
      <c r="J55" s="363" t="s">
        <v>88</v>
      </c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1">
        <f ca="1">'8994.4 - Vzduchotechnika ...'!J27</f>
        <v>0</v>
      </c>
      <c r="AH55" s="362"/>
      <c r="AI55" s="362"/>
      <c r="AJ55" s="362"/>
      <c r="AK55" s="362"/>
      <c r="AL55" s="362"/>
      <c r="AM55" s="362"/>
      <c r="AN55" s="361">
        <f t="shared" si="0"/>
        <v>0</v>
      </c>
      <c r="AO55" s="362"/>
      <c r="AP55" s="362"/>
      <c r="AQ55" s="98" t="s">
        <v>77</v>
      </c>
      <c r="AR55" s="99"/>
      <c r="AS55" s="100">
        <v>0</v>
      </c>
      <c r="AT55" s="101">
        <f t="shared" si="1"/>
        <v>0</v>
      </c>
      <c r="AU55" s="102">
        <f ca="1">'8994.4 - Vzduchotechnika ...'!P80</f>
        <v>0</v>
      </c>
      <c r="AV55" s="101">
        <f ca="1">'8994.4 - Vzduchotechnika ...'!J30</f>
        <v>0</v>
      </c>
      <c r="AW55" s="101">
        <f ca="1">'8994.4 - Vzduchotechnika ...'!J31</f>
        <v>0</v>
      </c>
      <c r="AX55" s="101">
        <f ca="1">'8994.4 - Vzduchotechnika ...'!J32</f>
        <v>0</v>
      </c>
      <c r="AY55" s="101">
        <f ca="1">'8994.4 - Vzduchotechnika ...'!J33</f>
        <v>0</v>
      </c>
      <c r="AZ55" s="101">
        <f ca="1">'8994.4 - Vzduchotechnika ...'!F30</f>
        <v>0</v>
      </c>
      <c r="BA55" s="101">
        <f ca="1">'8994.4 - Vzduchotechnika ...'!F31</f>
        <v>0</v>
      </c>
      <c r="BB55" s="101">
        <f ca="1">'8994.4 - Vzduchotechnika ...'!F32</f>
        <v>0</v>
      </c>
      <c r="BC55" s="101">
        <f ca="1">'8994.4 - Vzduchotechnika ...'!F33</f>
        <v>0</v>
      </c>
      <c r="BD55" s="103">
        <f ca="1">'8994.4 - Vzduchotechnika ...'!F34</f>
        <v>0</v>
      </c>
      <c r="BT55" s="104" t="s">
        <v>78</v>
      </c>
      <c r="BV55" s="104" t="s">
        <v>72</v>
      </c>
      <c r="BW55" s="104" t="s">
        <v>89</v>
      </c>
      <c r="BX55" s="104" t="s">
        <v>7</v>
      </c>
      <c r="CL55" s="104" t="s">
        <v>21</v>
      </c>
      <c r="CM55" s="104" t="s">
        <v>80</v>
      </c>
    </row>
    <row r="56" spans="1:91" s="5" customFormat="1" ht="22.5" customHeight="1">
      <c r="A56" s="94" t="s">
        <v>74</v>
      </c>
      <c r="B56" s="95"/>
      <c r="C56" s="96"/>
      <c r="D56" s="363" t="s">
        <v>90</v>
      </c>
      <c r="E56" s="363"/>
      <c r="F56" s="363"/>
      <c r="G56" s="363"/>
      <c r="H56" s="363"/>
      <c r="I56" s="97"/>
      <c r="J56" s="363" t="s">
        <v>91</v>
      </c>
      <c r="K56" s="363"/>
      <c r="L56" s="363"/>
      <c r="M56" s="363"/>
      <c r="N56" s="363"/>
      <c r="O56" s="363"/>
      <c r="P56" s="363"/>
      <c r="Q56" s="363"/>
      <c r="R56" s="363"/>
      <c r="S56" s="363"/>
      <c r="T56" s="363"/>
      <c r="U56" s="363"/>
      <c r="V56" s="363"/>
      <c r="W56" s="363"/>
      <c r="X56" s="363"/>
      <c r="Y56" s="363"/>
      <c r="Z56" s="363"/>
      <c r="AA56" s="363"/>
      <c r="AB56" s="363"/>
      <c r="AC56" s="363"/>
      <c r="AD56" s="363"/>
      <c r="AE56" s="363"/>
      <c r="AF56" s="363"/>
      <c r="AG56" s="361">
        <f ca="1">'8944.5 - Vzduchotechnika ...'!J27</f>
        <v>0</v>
      </c>
      <c r="AH56" s="362"/>
      <c r="AI56" s="362"/>
      <c r="AJ56" s="362"/>
      <c r="AK56" s="362"/>
      <c r="AL56" s="362"/>
      <c r="AM56" s="362"/>
      <c r="AN56" s="361">
        <f t="shared" si="0"/>
        <v>0</v>
      </c>
      <c r="AO56" s="362"/>
      <c r="AP56" s="362"/>
      <c r="AQ56" s="98" t="s">
        <v>77</v>
      </c>
      <c r="AR56" s="99"/>
      <c r="AS56" s="105">
        <v>0</v>
      </c>
      <c r="AT56" s="106">
        <f t="shared" si="1"/>
        <v>0</v>
      </c>
      <c r="AU56" s="107">
        <f ca="1">'8944.5 - Vzduchotechnika ...'!P79</f>
        <v>0</v>
      </c>
      <c r="AV56" s="106">
        <f ca="1">'8944.5 - Vzduchotechnika ...'!J30</f>
        <v>0</v>
      </c>
      <c r="AW56" s="106">
        <f ca="1">'8944.5 - Vzduchotechnika ...'!J31</f>
        <v>0</v>
      </c>
      <c r="AX56" s="106">
        <f ca="1">'8944.5 - Vzduchotechnika ...'!J32</f>
        <v>0</v>
      </c>
      <c r="AY56" s="106">
        <f ca="1">'8944.5 - Vzduchotechnika ...'!J33</f>
        <v>0</v>
      </c>
      <c r="AZ56" s="106">
        <f ca="1">'8944.5 - Vzduchotechnika ...'!F30</f>
        <v>0</v>
      </c>
      <c r="BA56" s="106">
        <f ca="1">'8944.5 - Vzduchotechnika ...'!F31</f>
        <v>0</v>
      </c>
      <c r="BB56" s="106">
        <f ca="1">'8944.5 - Vzduchotechnika ...'!F32</f>
        <v>0</v>
      </c>
      <c r="BC56" s="106">
        <f ca="1">'8944.5 - Vzduchotechnika ...'!F33</f>
        <v>0</v>
      </c>
      <c r="BD56" s="108">
        <f ca="1">'8944.5 - Vzduchotechnika ...'!F34</f>
        <v>0</v>
      </c>
      <c r="BT56" s="104" t="s">
        <v>78</v>
      </c>
      <c r="BV56" s="104" t="s">
        <v>72</v>
      </c>
      <c r="BW56" s="104" t="s">
        <v>92</v>
      </c>
      <c r="BX56" s="104" t="s">
        <v>7</v>
      </c>
      <c r="CL56" s="104" t="s">
        <v>21</v>
      </c>
      <c r="CM56" s="104" t="s">
        <v>80</v>
      </c>
    </row>
    <row r="57" spans="1:91" s="1" customFormat="1" ht="30" customHeight="1">
      <c r="B57" s="40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0"/>
    </row>
    <row r="58" spans="1:91" s="1" customFormat="1" ht="6.95" customHeight="1">
      <c r="B58" s="55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60"/>
    </row>
  </sheetData>
  <sheetProtection password="CC35" sheet="1" objects="1" scenarios="1" formatCells="0" formatColumns="0" formatRows="0" sort="0" autoFilter="0"/>
  <mergeCells count="57">
    <mergeCell ref="AN56:AP56"/>
    <mergeCell ref="AG56:AM56"/>
    <mergeCell ref="D56:H56"/>
    <mergeCell ref="J56:AF56"/>
    <mergeCell ref="AG51:AM51"/>
    <mergeCell ref="AN51:AP51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R2:BE2"/>
    <mergeCell ref="AS46:AT48"/>
    <mergeCell ref="AN53:AP53"/>
    <mergeCell ref="AG53:AM53"/>
    <mergeCell ref="D53:H53"/>
    <mergeCell ref="J53:AF53"/>
    <mergeCell ref="AN52:AP52"/>
    <mergeCell ref="AG52:AM52"/>
    <mergeCell ref="D52:H52"/>
    <mergeCell ref="J52:AF52"/>
    <mergeCell ref="X32:AB32"/>
    <mergeCell ref="AK32:AO32"/>
    <mergeCell ref="C49:G49"/>
    <mergeCell ref="I49:AF49"/>
    <mergeCell ref="AG49:AM49"/>
    <mergeCell ref="AN49:AP49"/>
    <mergeCell ref="L42:AO42"/>
    <mergeCell ref="AM44:AN44"/>
    <mergeCell ref="AM46:AP46"/>
    <mergeCell ref="L29:O29"/>
    <mergeCell ref="W29:AE29"/>
    <mergeCell ref="AK29:AO29"/>
    <mergeCell ref="L28:O28"/>
    <mergeCell ref="L30:O30"/>
    <mergeCell ref="W30:AE30"/>
    <mergeCell ref="AK30:AO30"/>
    <mergeCell ref="AK23:AO23"/>
    <mergeCell ref="L25:O25"/>
    <mergeCell ref="W25:AE25"/>
    <mergeCell ref="AK25:AO25"/>
    <mergeCell ref="L26:O26"/>
    <mergeCell ref="W28:AE28"/>
    <mergeCell ref="AK28:AO28"/>
    <mergeCell ref="W26:AE26"/>
    <mergeCell ref="AK26:AO26"/>
    <mergeCell ref="L27:O27"/>
    <mergeCell ref="W27:AE27"/>
    <mergeCell ref="AK27:AO27"/>
    <mergeCell ref="BE5:BE32"/>
    <mergeCell ref="K5:AO5"/>
    <mergeCell ref="K6:AO6"/>
    <mergeCell ref="E14:AJ14"/>
    <mergeCell ref="E20:AN20"/>
  </mergeCells>
  <phoneticPr fontId="47" type="noConversion"/>
  <hyperlinks>
    <hyperlink ref="K1:S1" location="C2" display="1) Rekapitulace stavby"/>
    <hyperlink ref="W1:AI1" location="C51" display="2) Rekapitulace objektů stavby a soupisů prací"/>
    <hyperlink ref="A52" location="'8994.1 - Vzduchotechnika ...'!C2" display="/"/>
    <hyperlink ref="A53" location="'8994.2 - Vzduchotechnika ...'!C2" display="/"/>
    <hyperlink ref="A54" location="'8994.3 - Vzduchotechnika ...'!C2" display="/"/>
    <hyperlink ref="A55" location="'8994.4 - Vzduchotechnika ...'!C2" display="/"/>
    <hyperlink ref="A56" location="'8944.5 - Vzduchotechnika 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58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9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0"/>
      <c r="B1" s="110"/>
      <c r="C1" s="110"/>
      <c r="D1" s="111" t="s">
        <v>1</v>
      </c>
      <c r="E1" s="110"/>
      <c r="F1" s="112" t="s">
        <v>93</v>
      </c>
      <c r="G1" s="370" t="s">
        <v>94</v>
      </c>
      <c r="H1" s="370"/>
      <c r="I1" s="113"/>
      <c r="J1" s="112" t="s">
        <v>95</v>
      </c>
      <c r="K1" s="111" t="s">
        <v>96</v>
      </c>
      <c r="L1" s="112" t="s">
        <v>97</v>
      </c>
      <c r="M1" s="112"/>
      <c r="N1" s="112"/>
      <c r="O1" s="112"/>
      <c r="P1" s="112"/>
      <c r="Q1" s="112"/>
      <c r="R1" s="112"/>
      <c r="S1" s="112"/>
      <c r="T1" s="112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23" t="s">
        <v>79</v>
      </c>
    </row>
    <row r="3" spans="1:70" ht="6.95" customHeight="1">
      <c r="B3" s="24"/>
      <c r="C3" s="25"/>
      <c r="D3" s="25"/>
      <c r="E3" s="25"/>
      <c r="F3" s="25"/>
      <c r="G3" s="25"/>
      <c r="H3" s="25"/>
      <c r="I3" s="114"/>
      <c r="J3" s="25"/>
      <c r="K3" s="26"/>
      <c r="AT3" s="23" t="s">
        <v>80</v>
      </c>
    </row>
    <row r="4" spans="1:70" ht="36.950000000000003" customHeight="1">
      <c r="B4" s="27"/>
      <c r="C4" s="28"/>
      <c r="D4" s="29" t="s">
        <v>98</v>
      </c>
      <c r="E4" s="28"/>
      <c r="F4" s="28"/>
      <c r="G4" s="28"/>
      <c r="H4" s="28"/>
      <c r="I4" s="115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5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5"/>
      <c r="J6" s="28"/>
      <c r="K6" s="30"/>
    </row>
    <row r="7" spans="1:70" ht="22.5" customHeight="1">
      <c r="B7" s="27"/>
      <c r="C7" s="28"/>
      <c r="D7" s="28"/>
      <c r="E7" s="371" t="str">
        <f ca="1">'Rekapitulace stavby'!K6</f>
        <v>MŠ Dl. Brtnice</v>
      </c>
      <c r="F7" s="372"/>
      <c r="G7" s="372"/>
      <c r="H7" s="372"/>
      <c r="I7" s="115"/>
      <c r="J7" s="28"/>
      <c r="K7" s="30"/>
    </row>
    <row r="8" spans="1:70" s="1" customFormat="1" ht="15">
      <c r="B8" s="40"/>
      <c r="C8" s="41"/>
      <c r="D8" s="36" t="s">
        <v>99</v>
      </c>
      <c r="E8" s="41"/>
      <c r="F8" s="41"/>
      <c r="G8" s="41"/>
      <c r="H8" s="41"/>
      <c r="I8" s="116"/>
      <c r="J8" s="41"/>
      <c r="K8" s="44"/>
    </row>
    <row r="9" spans="1:70" s="1" customFormat="1" ht="36.950000000000003" customHeight="1">
      <c r="B9" s="40"/>
      <c r="C9" s="41"/>
      <c r="D9" s="41"/>
      <c r="E9" s="373" t="s">
        <v>100</v>
      </c>
      <c r="F9" s="374"/>
      <c r="G9" s="374"/>
      <c r="H9" s="374"/>
      <c r="I9" s="116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6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7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7" t="s">
        <v>25</v>
      </c>
      <c r="J12" s="118" t="str">
        <f ca="1">'Rekapitulace stavby'!AN8</f>
        <v>2. 12. 2020</v>
      </c>
      <c r="K12" s="44"/>
    </row>
    <row r="13" spans="1:70" s="1" customFormat="1" ht="10.9" customHeight="1">
      <c r="B13" s="40"/>
      <c r="C13" s="41"/>
      <c r="D13" s="41"/>
      <c r="E13" s="41"/>
      <c r="F13" s="41"/>
      <c r="G13" s="41"/>
      <c r="H13" s="41"/>
      <c r="I13" s="116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7" t="s">
        <v>28</v>
      </c>
      <c r="J14" s="34" t="str">
        <f ca="1">IF('Rekapitulace stavby'!AN10="","",'Rekapitulace stavby'!AN10)</f>
        <v/>
      </c>
      <c r="K14" s="44"/>
    </row>
    <row r="15" spans="1:70" s="1" customFormat="1" ht="18" customHeight="1">
      <c r="B15" s="40"/>
      <c r="C15" s="41"/>
      <c r="D15" s="41"/>
      <c r="E15" s="34" t="str">
        <f ca="1">IF('Rekapitulace stavby'!E11="","",'Rekapitulace stavby'!E11)</f>
        <v xml:space="preserve"> </v>
      </c>
      <c r="F15" s="41"/>
      <c r="G15" s="41"/>
      <c r="H15" s="41"/>
      <c r="I15" s="117" t="s">
        <v>30</v>
      </c>
      <c r="J15" s="34" t="str">
        <f ca="1">IF('Rekapitulace stavby'!AN11="","",'Rekapitulace stavby'!AN11)</f>
        <v/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6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7" t="s">
        <v>28</v>
      </c>
      <c r="J17" s="34" t="str">
        <f ca="1"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 ca="1">IF('Rekapitulace stavby'!E14="Vyplň údaj","",IF('Rekapitulace stavby'!E14="","",'Rekapitulace stavby'!E14))</f>
        <v/>
      </c>
      <c r="F18" s="41"/>
      <c r="G18" s="41"/>
      <c r="H18" s="41"/>
      <c r="I18" s="117" t="s">
        <v>30</v>
      </c>
      <c r="J18" s="34" t="str">
        <f ca="1"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6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7" t="s">
        <v>28</v>
      </c>
      <c r="J20" s="34" t="str">
        <f ca="1">IF('Rekapitulace stavby'!AN16="","",'Rekapitulace stavby'!AN16)</f>
        <v/>
      </c>
      <c r="K20" s="44"/>
    </row>
    <row r="21" spans="2:11" s="1" customFormat="1" ht="18" customHeight="1">
      <c r="B21" s="40"/>
      <c r="C21" s="41"/>
      <c r="D21" s="41"/>
      <c r="E21" s="34" t="str">
        <f ca="1">IF('Rekapitulace stavby'!E17="","",'Rekapitulace stavby'!E17)</f>
        <v xml:space="preserve"> </v>
      </c>
      <c r="F21" s="41"/>
      <c r="G21" s="41"/>
      <c r="H21" s="41"/>
      <c r="I21" s="117" t="s">
        <v>30</v>
      </c>
      <c r="J21" s="34" t="str">
        <f ca="1">IF('Rekapitulace stavby'!AN17="","",'Rekapitulace stavby'!AN17)</f>
        <v/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6"/>
      <c r="J22" s="41"/>
      <c r="K22" s="44"/>
    </row>
    <row r="23" spans="2:11" s="1" customFormat="1" ht="14.45" customHeight="1">
      <c r="B23" s="40"/>
      <c r="C23" s="41"/>
      <c r="D23" s="36" t="s">
        <v>35</v>
      </c>
      <c r="E23" s="41"/>
      <c r="F23" s="41"/>
      <c r="G23" s="41"/>
      <c r="H23" s="41"/>
      <c r="I23" s="116"/>
      <c r="J23" s="41"/>
      <c r="K23" s="44"/>
    </row>
    <row r="24" spans="2:11" s="6" customFormat="1" ht="22.5" customHeight="1">
      <c r="B24" s="119"/>
      <c r="C24" s="120"/>
      <c r="D24" s="120"/>
      <c r="E24" s="339" t="s">
        <v>21</v>
      </c>
      <c r="F24" s="339"/>
      <c r="G24" s="339"/>
      <c r="H24" s="339"/>
      <c r="I24" s="121"/>
      <c r="J24" s="120"/>
      <c r="K24" s="122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6"/>
      <c r="J25" s="41"/>
      <c r="K25" s="44"/>
    </row>
    <row r="26" spans="2:11" s="1" customFormat="1" ht="6.95" customHeight="1">
      <c r="B26" s="40"/>
      <c r="C26" s="41"/>
      <c r="D26" s="83"/>
      <c r="E26" s="83"/>
      <c r="F26" s="83"/>
      <c r="G26" s="83"/>
      <c r="H26" s="83"/>
      <c r="I26" s="123"/>
      <c r="J26" s="83"/>
      <c r="K26" s="124"/>
    </row>
    <row r="27" spans="2:11" s="1" customFormat="1" ht="25.35" customHeight="1">
      <c r="B27" s="40"/>
      <c r="C27" s="41"/>
      <c r="D27" s="125" t="s">
        <v>36</v>
      </c>
      <c r="E27" s="41"/>
      <c r="F27" s="41"/>
      <c r="G27" s="41"/>
      <c r="H27" s="41"/>
      <c r="I27" s="116"/>
      <c r="J27" s="126">
        <f>ROUND(J80,2)</f>
        <v>0</v>
      </c>
      <c r="K27" s="44"/>
    </row>
    <row r="28" spans="2:11" s="1" customFormat="1" ht="6.95" customHeight="1">
      <c r="B28" s="40"/>
      <c r="C28" s="41"/>
      <c r="D28" s="83"/>
      <c r="E28" s="83"/>
      <c r="F28" s="83"/>
      <c r="G28" s="83"/>
      <c r="H28" s="83"/>
      <c r="I28" s="123"/>
      <c r="J28" s="83"/>
      <c r="K28" s="124"/>
    </row>
    <row r="29" spans="2:11" s="1" customFormat="1" ht="14.45" customHeight="1">
      <c r="B29" s="40"/>
      <c r="C29" s="41"/>
      <c r="D29" s="41"/>
      <c r="E29" s="41"/>
      <c r="F29" s="45" t="s">
        <v>38</v>
      </c>
      <c r="G29" s="41"/>
      <c r="H29" s="41"/>
      <c r="I29" s="127" t="s">
        <v>37</v>
      </c>
      <c r="J29" s="45" t="s">
        <v>39</v>
      </c>
      <c r="K29" s="44"/>
    </row>
    <row r="30" spans="2:11" s="1" customFormat="1" ht="14.45" customHeight="1">
      <c r="B30" s="40"/>
      <c r="C30" s="41"/>
      <c r="D30" s="48" t="s">
        <v>40</v>
      </c>
      <c r="E30" s="48" t="s">
        <v>41</v>
      </c>
      <c r="F30" s="128">
        <f>ROUND(SUM(BE80:BE157), 2)</f>
        <v>0</v>
      </c>
      <c r="G30" s="41"/>
      <c r="H30" s="41"/>
      <c r="I30" s="129">
        <v>0.21</v>
      </c>
      <c r="J30" s="128">
        <f>ROUND(ROUND((SUM(BE80:BE157)),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42</v>
      </c>
      <c r="F31" s="128">
        <f>ROUND(SUM(BF80:BF157), 2)</f>
        <v>0</v>
      </c>
      <c r="G31" s="41"/>
      <c r="H31" s="41"/>
      <c r="I31" s="129">
        <v>0.15</v>
      </c>
      <c r="J31" s="128">
        <f>ROUND(ROUND((SUM(BF80:BF157)),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43</v>
      </c>
      <c r="F32" s="128">
        <f>ROUND(SUM(BG80:BG157), 2)</f>
        <v>0</v>
      </c>
      <c r="G32" s="41"/>
      <c r="H32" s="41"/>
      <c r="I32" s="129">
        <v>0.21</v>
      </c>
      <c r="J32" s="128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44</v>
      </c>
      <c r="F33" s="128">
        <f>ROUND(SUM(BH80:BH157), 2)</f>
        <v>0</v>
      </c>
      <c r="G33" s="41"/>
      <c r="H33" s="41"/>
      <c r="I33" s="129">
        <v>0.15</v>
      </c>
      <c r="J33" s="128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45</v>
      </c>
      <c r="F34" s="128">
        <f>ROUND(SUM(BI80:BI157), 2)</f>
        <v>0</v>
      </c>
      <c r="G34" s="41"/>
      <c r="H34" s="41"/>
      <c r="I34" s="129">
        <v>0</v>
      </c>
      <c r="J34" s="128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6"/>
      <c r="J35" s="41"/>
      <c r="K35" s="44"/>
    </row>
    <row r="36" spans="2:11" s="1" customFormat="1" ht="25.35" customHeight="1">
      <c r="B36" s="40"/>
      <c r="C36" s="50"/>
      <c r="D36" s="51" t="s">
        <v>46</v>
      </c>
      <c r="E36" s="52"/>
      <c r="F36" s="52"/>
      <c r="G36" s="130" t="s">
        <v>47</v>
      </c>
      <c r="H36" s="53" t="s">
        <v>48</v>
      </c>
      <c r="I36" s="131"/>
      <c r="J36" s="132">
        <f>SUM(J27:J34)</f>
        <v>0</v>
      </c>
      <c r="K36" s="133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4"/>
      <c r="J37" s="56"/>
      <c r="K37" s="57"/>
    </row>
    <row r="41" spans="2:11" s="1" customFormat="1" ht="6.95" customHeight="1">
      <c r="B41" s="135"/>
      <c r="C41" s="136"/>
      <c r="D41" s="136"/>
      <c r="E41" s="136"/>
      <c r="F41" s="136"/>
      <c r="G41" s="136"/>
      <c r="H41" s="136"/>
      <c r="I41" s="137"/>
      <c r="J41" s="136"/>
      <c r="K41" s="138"/>
    </row>
    <row r="42" spans="2:11" s="1" customFormat="1" ht="36.950000000000003" customHeight="1">
      <c r="B42" s="40"/>
      <c r="C42" s="29" t="s">
        <v>101</v>
      </c>
      <c r="D42" s="41"/>
      <c r="E42" s="41"/>
      <c r="F42" s="41"/>
      <c r="G42" s="41"/>
      <c r="H42" s="41"/>
      <c r="I42" s="116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6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6"/>
      <c r="J44" s="41"/>
      <c r="K44" s="44"/>
    </row>
    <row r="45" spans="2:11" s="1" customFormat="1" ht="22.5" customHeight="1">
      <c r="B45" s="40"/>
      <c r="C45" s="41"/>
      <c r="D45" s="41"/>
      <c r="E45" s="371" t="str">
        <f>E7</f>
        <v>MŠ Dl. Brtnice</v>
      </c>
      <c r="F45" s="372"/>
      <c r="G45" s="372"/>
      <c r="H45" s="372"/>
      <c r="I45" s="116"/>
      <c r="J45" s="41"/>
      <c r="K45" s="44"/>
    </row>
    <row r="46" spans="2:11" s="1" customFormat="1" ht="14.45" customHeight="1">
      <c r="B46" s="40"/>
      <c r="C46" s="36" t="s">
        <v>99</v>
      </c>
      <c r="D46" s="41"/>
      <c r="E46" s="41"/>
      <c r="F46" s="41"/>
      <c r="G46" s="41"/>
      <c r="H46" s="41"/>
      <c r="I46" s="116"/>
      <c r="J46" s="41"/>
      <c r="K46" s="44"/>
    </row>
    <row r="47" spans="2:11" s="1" customFormat="1" ht="23.25" customHeight="1">
      <c r="B47" s="40"/>
      <c r="C47" s="41"/>
      <c r="D47" s="41"/>
      <c r="E47" s="373" t="str">
        <f>E9</f>
        <v>8994.1 - Vzduchotechnika - Zař. I</v>
      </c>
      <c r="F47" s="374"/>
      <c r="G47" s="374"/>
      <c r="H47" s="374"/>
      <c r="I47" s="116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6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Dl. Brtnice</v>
      </c>
      <c r="G49" s="41"/>
      <c r="H49" s="41"/>
      <c r="I49" s="117" t="s">
        <v>25</v>
      </c>
      <c r="J49" s="118" t="str">
        <f>IF(J12="","",J12)</f>
        <v>2. 12. 2020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6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 xml:space="preserve"> </v>
      </c>
      <c r="G51" s="41"/>
      <c r="H51" s="41"/>
      <c r="I51" s="117" t="s">
        <v>33</v>
      </c>
      <c r="J51" s="34" t="str">
        <f>E21</f>
        <v xml:space="preserve"> 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6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6"/>
      <c r="J53" s="41"/>
      <c r="K53" s="44"/>
    </row>
    <row r="54" spans="2:47" s="1" customFormat="1" ht="29.25" customHeight="1">
      <c r="B54" s="40"/>
      <c r="C54" s="139" t="s">
        <v>102</v>
      </c>
      <c r="D54" s="50"/>
      <c r="E54" s="50"/>
      <c r="F54" s="50"/>
      <c r="G54" s="50"/>
      <c r="H54" s="50"/>
      <c r="I54" s="140"/>
      <c r="J54" s="141" t="s">
        <v>103</v>
      </c>
      <c r="K54" s="54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6"/>
      <c r="J55" s="41"/>
      <c r="K55" s="44"/>
    </row>
    <row r="56" spans="2:47" s="1" customFormat="1" ht="29.25" customHeight="1">
      <c r="B56" s="40"/>
      <c r="C56" s="142" t="s">
        <v>104</v>
      </c>
      <c r="D56" s="41"/>
      <c r="E56" s="41"/>
      <c r="F56" s="41"/>
      <c r="G56" s="41"/>
      <c r="H56" s="41"/>
      <c r="I56" s="116"/>
      <c r="J56" s="126">
        <f>J80</f>
        <v>0</v>
      </c>
      <c r="K56" s="44"/>
      <c r="AU56" s="23" t="s">
        <v>105</v>
      </c>
    </row>
    <row r="57" spans="2:47" s="7" customFormat="1" ht="24.95" customHeight="1">
      <c r="B57" s="143"/>
      <c r="C57" s="144"/>
      <c r="D57" s="145" t="s">
        <v>106</v>
      </c>
      <c r="E57" s="146"/>
      <c r="F57" s="146"/>
      <c r="G57" s="146"/>
      <c r="H57" s="146"/>
      <c r="I57" s="147"/>
      <c r="J57" s="148">
        <f>J81</f>
        <v>0</v>
      </c>
      <c r="K57" s="149"/>
    </row>
    <row r="58" spans="2:47" s="8" customFormat="1" ht="19.899999999999999" customHeight="1">
      <c r="B58" s="150"/>
      <c r="C58" s="151"/>
      <c r="D58" s="152" t="s">
        <v>107</v>
      </c>
      <c r="E58" s="153"/>
      <c r="F58" s="153"/>
      <c r="G58" s="153"/>
      <c r="H58" s="153"/>
      <c r="I58" s="154"/>
      <c r="J58" s="155">
        <f>J82</f>
        <v>0</v>
      </c>
      <c r="K58" s="156"/>
    </row>
    <row r="59" spans="2:47" s="8" customFormat="1" ht="19.899999999999999" customHeight="1">
      <c r="B59" s="150"/>
      <c r="C59" s="151"/>
      <c r="D59" s="152" t="s">
        <v>108</v>
      </c>
      <c r="E59" s="153"/>
      <c r="F59" s="153"/>
      <c r="G59" s="153"/>
      <c r="H59" s="153"/>
      <c r="I59" s="154"/>
      <c r="J59" s="155">
        <f>J96</f>
        <v>0</v>
      </c>
      <c r="K59" s="156"/>
    </row>
    <row r="60" spans="2:47" s="8" customFormat="1" ht="19.899999999999999" customHeight="1">
      <c r="B60" s="150"/>
      <c r="C60" s="151"/>
      <c r="D60" s="152" t="s">
        <v>109</v>
      </c>
      <c r="E60" s="153"/>
      <c r="F60" s="153"/>
      <c r="G60" s="153"/>
      <c r="H60" s="153"/>
      <c r="I60" s="154"/>
      <c r="J60" s="155">
        <f>J147</f>
        <v>0</v>
      </c>
      <c r="K60" s="156"/>
    </row>
    <row r="61" spans="2:47" s="1" customFormat="1" ht="21.75" customHeight="1">
      <c r="B61" s="40"/>
      <c r="C61" s="41"/>
      <c r="D61" s="41"/>
      <c r="E61" s="41"/>
      <c r="F61" s="41"/>
      <c r="G61" s="41"/>
      <c r="H61" s="41"/>
      <c r="I61" s="116"/>
      <c r="J61" s="41"/>
      <c r="K61" s="44"/>
    </row>
    <row r="62" spans="2:47" s="1" customFormat="1" ht="6.95" customHeight="1">
      <c r="B62" s="55"/>
      <c r="C62" s="56"/>
      <c r="D62" s="56"/>
      <c r="E62" s="56"/>
      <c r="F62" s="56"/>
      <c r="G62" s="56"/>
      <c r="H62" s="56"/>
      <c r="I62" s="134"/>
      <c r="J62" s="56"/>
      <c r="K62" s="57"/>
    </row>
    <row r="66" spans="2:63" s="1" customFormat="1" ht="6.95" customHeight="1">
      <c r="B66" s="58"/>
      <c r="C66" s="59"/>
      <c r="D66" s="59"/>
      <c r="E66" s="59"/>
      <c r="F66" s="59"/>
      <c r="G66" s="59"/>
      <c r="H66" s="59"/>
      <c r="I66" s="137"/>
      <c r="J66" s="59"/>
      <c r="K66" s="59"/>
      <c r="L66" s="60"/>
    </row>
    <row r="67" spans="2:63" s="1" customFormat="1" ht="36.950000000000003" customHeight="1">
      <c r="B67" s="40"/>
      <c r="C67" s="61" t="s">
        <v>110</v>
      </c>
      <c r="D67" s="62"/>
      <c r="E67" s="62"/>
      <c r="F67" s="62"/>
      <c r="G67" s="62"/>
      <c r="H67" s="62"/>
      <c r="I67" s="157"/>
      <c r="J67" s="62"/>
      <c r="K67" s="62"/>
      <c r="L67" s="60"/>
    </row>
    <row r="68" spans="2:63" s="1" customFormat="1" ht="6.95" customHeight="1">
      <c r="B68" s="40"/>
      <c r="C68" s="62"/>
      <c r="D68" s="62"/>
      <c r="E68" s="62"/>
      <c r="F68" s="62"/>
      <c r="G68" s="62"/>
      <c r="H68" s="62"/>
      <c r="I68" s="157"/>
      <c r="J68" s="62"/>
      <c r="K68" s="62"/>
      <c r="L68" s="60"/>
    </row>
    <row r="69" spans="2:63" s="1" customFormat="1" ht="14.45" customHeight="1">
      <c r="B69" s="40"/>
      <c r="C69" s="64" t="s">
        <v>18</v>
      </c>
      <c r="D69" s="62"/>
      <c r="E69" s="62"/>
      <c r="F69" s="62"/>
      <c r="G69" s="62"/>
      <c r="H69" s="62"/>
      <c r="I69" s="157"/>
      <c r="J69" s="62"/>
      <c r="K69" s="62"/>
      <c r="L69" s="60"/>
    </row>
    <row r="70" spans="2:63" s="1" customFormat="1" ht="22.5" customHeight="1">
      <c r="B70" s="40"/>
      <c r="C70" s="62"/>
      <c r="D70" s="62"/>
      <c r="E70" s="367" t="str">
        <f>E7</f>
        <v>MŠ Dl. Brtnice</v>
      </c>
      <c r="F70" s="368"/>
      <c r="G70" s="368"/>
      <c r="H70" s="368"/>
      <c r="I70" s="157"/>
      <c r="J70" s="62"/>
      <c r="K70" s="62"/>
      <c r="L70" s="60"/>
    </row>
    <row r="71" spans="2:63" s="1" customFormat="1" ht="14.45" customHeight="1">
      <c r="B71" s="40"/>
      <c r="C71" s="64" t="s">
        <v>99</v>
      </c>
      <c r="D71" s="62"/>
      <c r="E71" s="62"/>
      <c r="F71" s="62"/>
      <c r="G71" s="62"/>
      <c r="H71" s="62"/>
      <c r="I71" s="157"/>
      <c r="J71" s="62"/>
      <c r="K71" s="62"/>
      <c r="L71" s="60"/>
    </row>
    <row r="72" spans="2:63" s="1" customFormat="1" ht="23.25" customHeight="1">
      <c r="B72" s="40"/>
      <c r="C72" s="62"/>
      <c r="D72" s="62"/>
      <c r="E72" s="351" t="str">
        <f>E9</f>
        <v>8994.1 - Vzduchotechnika - Zař. I</v>
      </c>
      <c r="F72" s="369"/>
      <c r="G72" s="369"/>
      <c r="H72" s="369"/>
      <c r="I72" s="157"/>
      <c r="J72" s="62"/>
      <c r="K72" s="62"/>
      <c r="L72" s="60"/>
    </row>
    <row r="73" spans="2:63" s="1" customFormat="1" ht="6.95" customHeight="1">
      <c r="B73" s="40"/>
      <c r="C73" s="62"/>
      <c r="D73" s="62"/>
      <c r="E73" s="62"/>
      <c r="F73" s="62"/>
      <c r="G73" s="62"/>
      <c r="H73" s="62"/>
      <c r="I73" s="157"/>
      <c r="J73" s="62"/>
      <c r="K73" s="62"/>
      <c r="L73" s="60"/>
    </row>
    <row r="74" spans="2:63" s="1" customFormat="1" ht="18" customHeight="1">
      <c r="B74" s="40"/>
      <c r="C74" s="64" t="s">
        <v>23</v>
      </c>
      <c r="D74" s="62"/>
      <c r="E74" s="62"/>
      <c r="F74" s="158" t="str">
        <f>F12</f>
        <v>Dl. Brtnice</v>
      </c>
      <c r="G74" s="62"/>
      <c r="H74" s="62"/>
      <c r="I74" s="159" t="s">
        <v>25</v>
      </c>
      <c r="J74" s="72" t="str">
        <f>IF(J12="","",J12)</f>
        <v>2. 12. 2020</v>
      </c>
      <c r="K74" s="62"/>
      <c r="L74" s="60"/>
    </row>
    <row r="75" spans="2:63" s="1" customFormat="1" ht="6.95" customHeight="1">
      <c r="B75" s="40"/>
      <c r="C75" s="62"/>
      <c r="D75" s="62"/>
      <c r="E75" s="62"/>
      <c r="F75" s="62"/>
      <c r="G75" s="62"/>
      <c r="H75" s="62"/>
      <c r="I75" s="157"/>
      <c r="J75" s="62"/>
      <c r="K75" s="62"/>
      <c r="L75" s="60"/>
    </row>
    <row r="76" spans="2:63" s="1" customFormat="1" ht="15">
      <c r="B76" s="40"/>
      <c r="C76" s="64" t="s">
        <v>27</v>
      </c>
      <c r="D76" s="62"/>
      <c r="E76" s="62"/>
      <c r="F76" s="158" t="str">
        <f>E15</f>
        <v xml:space="preserve"> </v>
      </c>
      <c r="G76" s="62"/>
      <c r="H76" s="62"/>
      <c r="I76" s="159" t="s">
        <v>33</v>
      </c>
      <c r="J76" s="158" t="str">
        <f>E21</f>
        <v xml:space="preserve"> </v>
      </c>
      <c r="K76" s="62"/>
      <c r="L76" s="60"/>
    </row>
    <row r="77" spans="2:63" s="1" customFormat="1" ht="14.45" customHeight="1">
      <c r="B77" s="40"/>
      <c r="C77" s="64" t="s">
        <v>31</v>
      </c>
      <c r="D77" s="62"/>
      <c r="E77" s="62"/>
      <c r="F77" s="158" t="str">
        <f>IF(E18="","",E18)</f>
        <v/>
      </c>
      <c r="G77" s="62"/>
      <c r="H77" s="62"/>
      <c r="I77" s="157"/>
      <c r="J77" s="62"/>
      <c r="K77" s="62"/>
      <c r="L77" s="60"/>
    </row>
    <row r="78" spans="2:63" s="1" customFormat="1" ht="10.35" customHeight="1">
      <c r="B78" s="40"/>
      <c r="C78" s="62"/>
      <c r="D78" s="62"/>
      <c r="E78" s="62"/>
      <c r="F78" s="62"/>
      <c r="G78" s="62"/>
      <c r="H78" s="62"/>
      <c r="I78" s="157"/>
      <c r="J78" s="62"/>
      <c r="K78" s="62"/>
      <c r="L78" s="60"/>
    </row>
    <row r="79" spans="2:63" s="9" customFormat="1" ht="29.25" customHeight="1">
      <c r="B79" s="160"/>
      <c r="C79" s="161" t="s">
        <v>111</v>
      </c>
      <c r="D79" s="162" t="s">
        <v>55</v>
      </c>
      <c r="E79" s="162" t="s">
        <v>51</v>
      </c>
      <c r="F79" s="162" t="s">
        <v>112</v>
      </c>
      <c r="G79" s="162" t="s">
        <v>113</v>
      </c>
      <c r="H79" s="162" t="s">
        <v>114</v>
      </c>
      <c r="I79" s="163" t="s">
        <v>115</v>
      </c>
      <c r="J79" s="162" t="s">
        <v>103</v>
      </c>
      <c r="K79" s="164" t="s">
        <v>116</v>
      </c>
      <c r="L79" s="165"/>
      <c r="M79" s="79" t="s">
        <v>117</v>
      </c>
      <c r="N79" s="80" t="s">
        <v>40</v>
      </c>
      <c r="O79" s="80" t="s">
        <v>118</v>
      </c>
      <c r="P79" s="80" t="s">
        <v>119</v>
      </c>
      <c r="Q79" s="80" t="s">
        <v>120</v>
      </c>
      <c r="R79" s="80" t="s">
        <v>121</v>
      </c>
      <c r="S79" s="80" t="s">
        <v>122</v>
      </c>
      <c r="T79" s="81" t="s">
        <v>123</v>
      </c>
    </row>
    <row r="80" spans="2:63" s="1" customFormat="1" ht="29.25" customHeight="1">
      <c r="B80" s="40"/>
      <c r="C80" s="85" t="s">
        <v>104</v>
      </c>
      <c r="D80" s="62"/>
      <c r="E80" s="62"/>
      <c r="F80" s="62"/>
      <c r="G80" s="62"/>
      <c r="H80" s="62"/>
      <c r="I80" s="157"/>
      <c r="J80" s="166">
        <f>BK80</f>
        <v>0</v>
      </c>
      <c r="K80" s="62"/>
      <c r="L80" s="60"/>
      <c r="M80" s="82"/>
      <c r="N80" s="83"/>
      <c r="O80" s="83"/>
      <c r="P80" s="167">
        <f>P81</f>
        <v>0</v>
      </c>
      <c r="Q80" s="83"/>
      <c r="R80" s="167">
        <f>R81</f>
        <v>1.0298600000000002</v>
      </c>
      <c r="S80" s="83"/>
      <c r="T80" s="168">
        <f>T81</f>
        <v>0</v>
      </c>
      <c r="AT80" s="23" t="s">
        <v>69</v>
      </c>
      <c r="AU80" s="23" t="s">
        <v>105</v>
      </c>
      <c r="BK80" s="169">
        <f>BK81</f>
        <v>0</v>
      </c>
    </row>
    <row r="81" spans="2:65" s="10" customFormat="1" ht="37.35" customHeight="1">
      <c r="B81" s="170"/>
      <c r="C81" s="171"/>
      <c r="D81" s="172" t="s">
        <v>69</v>
      </c>
      <c r="E81" s="173" t="s">
        <v>124</v>
      </c>
      <c r="F81" s="173" t="s">
        <v>125</v>
      </c>
      <c r="G81" s="171"/>
      <c r="H81" s="171"/>
      <c r="I81" s="174"/>
      <c r="J81" s="175">
        <f>BK81</f>
        <v>0</v>
      </c>
      <c r="K81" s="171"/>
      <c r="L81" s="176"/>
      <c r="M81" s="177"/>
      <c r="N81" s="178"/>
      <c r="O81" s="178"/>
      <c r="P81" s="179">
        <f>P82+P96+P147</f>
        <v>0</v>
      </c>
      <c r="Q81" s="178"/>
      <c r="R81" s="179">
        <f>R82+R96+R147</f>
        <v>1.0298600000000002</v>
      </c>
      <c r="S81" s="178"/>
      <c r="T81" s="180">
        <f>T82+T96+T147</f>
        <v>0</v>
      </c>
      <c r="AR81" s="181" t="s">
        <v>80</v>
      </c>
      <c r="AT81" s="182" t="s">
        <v>69</v>
      </c>
      <c r="AU81" s="182" t="s">
        <v>70</v>
      </c>
      <c r="AY81" s="181" t="s">
        <v>126</v>
      </c>
      <c r="BK81" s="183">
        <f>BK82+BK96+BK147</f>
        <v>0</v>
      </c>
    </row>
    <row r="82" spans="2:65" s="10" customFormat="1" ht="19.899999999999999" customHeight="1">
      <c r="B82" s="170"/>
      <c r="C82" s="171"/>
      <c r="D82" s="184" t="s">
        <v>69</v>
      </c>
      <c r="E82" s="185" t="s">
        <v>127</v>
      </c>
      <c r="F82" s="185" t="s">
        <v>128</v>
      </c>
      <c r="G82" s="171"/>
      <c r="H82" s="171"/>
      <c r="I82" s="174"/>
      <c r="J82" s="186">
        <f>BK82</f>
        <v>0</v>
      </c>
      <c r="K82" s="171"/>
      <c r="L82" s="176"/>
      <c r="M82" s="177"/>
      <c r="N82" s="178"/>
      <c r="O82" s="178"/>
      <c r="P82" s="179">
        <f>SUM(P83:P95)</f>
        <v>0</v>
      </c>
      <c r="Q82" s="178"/>
      <c r="R82" s="179">
        <f>SUM(R83:R95)</f>
        <v>6.9540000000000005E-2</v>
      </c>
      <c r="S82" s="178"/>
      <c r="T82" s="180">
        <f>SUM(T83:T95)</f>
        <v>0</v>
      </c>
      <c r="AR82" s="181" t="s">
        <v>80</v>
      </c>
      <c r="AT82" s="182" t="s">
        <v>69</v>
      </c>
      <c r="AU82" s="182" t="s">
        <v>78</v>
      </c>
      <c r="AY82" s="181" t="s">
        <v>126</v>
      </c>
      <c r="BK82" s="183">
        <f>SUM(BK83:BK95)</f>
        <v>0</v>
      </c>
    </row>
    <row r="83" spans="2:65" s="1" customFormat="1" ht="22.5" customHeight="1">
      <c r="B83" s="40"/>
      <c r="C83" s="187" t="s">
        <v>129</v>
      </c>
      <c r="D83" s="187" t="s">
        <v>130</v>
      </c>
      <c r="E83" s="188" t="s">
        <v>131</v>
      </c>
      <c r="F83" s="189" t="s">
        <v>132</v>
      </c>
      <c r="G83" s="190" t="s">
        <v>133</v>
      </c>
      <c r="H83" s="191">
        <v>22</v>
      </c>
      <c r="I83" s="192"/>
      <c r="J83" s="193">
        <f>ROUND(I83*H83,2)</f>
        <v>0</v>
      </c>
      <c r="K83" s="189" t="s">
        <v>134</v>
      </c>
      <c r="L83" s="60"/>
      <c r="M83" s="194" t="s">
        <v>21</v>
      </c>
      <c r="N83" s="195" t="s">
        <v>41</v>
      </c>
      <c r="O83" s="41"/>
      <c r="P83" s="196">
        <f>O83*H83</f>
        <v>0</v>
      </c>
      <c r="Q83" s="196">
        <v>6.9999999999999994E-5</v>
      </c>
      <c r="R83" s="196">
        <f>Q83*H83</f>
        <v>1.5399999999999999E-3</v>
      </c>
      <c r="S83" s="196">
        <v>0</v>
      </c>
      <c r="T83" s="197">
        <f>S83*H83</f>
        <v>0</v>
      </c>
      <c r="AR83" s="23" t="s">
        <v>135</v>
      </c>
      <c r="AT83" s="23" t="s">
        <v>130</v>
      </c>
      <c r="AU83" s="23" t="s">
        <v>80</v>
      </c>
      <c r="AY83" s="23" t="s">
        <v>126</v>
      </c>
      <c r="BE83" s="198">
        <f>IF(N83="základní",J83,0)</f>
        <v>0</v>
      </c>
      <c r="BF83" s="198">
        <f>IF(N83="snížená",J83,0)</f>
        <v>0</v>
      </c>
      <c r="BG83" s="198">
        <f>IF(N83="zákl. přenesená",J83,0)</f>
        <v>0</v>
      </c>
      <c r="BH83" s="198">
        <f>IF(N83="sníž. přenesená",J83,0)</f>
        <v>0</v>
      </c>
      <c r="BI83" s="198">
        <f>IF(N83="nulová",J83,0)</f>
        <v>0</v>
      </c>
      <c r="BJ83" s="23" t="s">
        <v>78</v>
      </c>
      <c r="BK83" s="198">
        <f>ROUND(I83*H83,2)</f>
        <v>0</v>
      </c>
      <c r="BL83" s="23" t="s">
        <v>135</v>
      </c>
      <c r="BM83" s="23" t="s">
        <v>136</v>
      </c>
    </row>
    <row r="84" spans="2:65" s="11" customFormat="1">
      <c r="B84" s="199"/>
      <c r="C84" s="200"/>
      <c r="D84" s="201" t="s">
        <v>137</v>
      </c>
      <c r="E84" s="202" t="s">
        <v>21</v>
      </c>
      <c r="F84" s="203" t="s">
        <v>138</v>
      </c>
      <c r="G84" s="200"/>
      <c r="H84" s="204">
        <v>22</v>
      </c>
      <c r="I84" s="205"/>
      <c r="J84" s="200"/>
      <c r="K84" s="200"/>
      <c r="L84" s="206"/>
      <c r="M84" s="207"/>
      <c r="N84" s="208"/>
      <c r="O84" s="208"/>
      <c r="P84" s="208"/>
      <c r="Q84" s="208"/>
      <c r="R84" s="208"/>
      <c r="S84" s="208"/>
      <c r="T84" s="209"/>
      <c r="AT84" s="210" t="s">
        <v>137</v>
      </c>
      <c r="AU84" s="210" t="s">
        <v>80</v>
      </c>
      <c r="AV84" s="11" t="s">
        <v>80</v>
      </c>
      <c r="AW84" s="11" t="s">
        <v>34</v>
      </c>
      <c r="AX84" s="11" t="s">
        <v>70</v>
      </c>
      <c r="AY84" s="210" t="s">
        <v>126</v>
      </c>
    </row>
    <row r="85" spans="2:65" s="12" customFormat="1">
      <c r="B85" s="211"/>
      <c r="C85" s="212"/>
      <c r="D85" s="201" t="s">
        <v>137</v>
      </c>
      <c r="E85" s="213" t="s">
        <v>21</v>
      </c>
      <c r="F85" s="214" t="s">
        <v>139</v>
      </c>
      <c r="G85" s="212"/>
      <c r="H85" s="215">
        <v>22</v>
      </c>
      <c r="I85" s="216"/>
      <c r="J85" s="212"/>
      <c r="K85" s="212"/>
      <c r="L85" s="217"/>
      <c r="M85" s="218"/>
      <c r="N85" s="219"/>
      <c r="O85" s="219"/>
      <c r="P85" s="219"/>
      <c r="Q85" s="219"/>
      <c r="R85" s="219"/>
      <c r="S85" s="219"/>
      <c r="T85" s="220"/>
      <c r="AT85" s="221" t="s">
        <v>137</v>
      </c>
      <c r="AU85" s="221" t="s">
        <v>80</v>
      </c>
      <c r="AV85" s="12" t="s">
        <v>140</v>
      </c>
      <c r="AW85" s="12" t="s">
        <v>34</v>
      </c>
      <c r="AX85" s="12" t="s">
        <v>70</v>
      </c>
      <c r="AY85" s="221" t="s">
        <v>126</v>
      </c>
    </row>
    <row r="86" spans="2:65" s="13" customFormat="1">
      <c r="B86" s="222"/>
      <c r="C86" s="223"/>
      <c r="D86" s="224" t="s">
        <v>137</v>
      </c>
      <c r="E86" s="225" t="s">
        <v>21</v>
      </c>
      <c r="F86" s="226" t="s">
        <v>141</v>
      </c>
      <c r="G86" s="223"/>
      <c r="H86" s="227">
        <v>22</v>
      </c>
      <c r="I86" s="228"/>
      <c r="J86" s="223"/>
      <c r="K86" s="223"/>
      <c r="L86" s="229"/>
      <c r="M86" s="230"/>
      <c r="N86" s="231"/>
      <c r="O86" s="231"/>
      <c r="P86" s="231"/>
      <c r="Q86" s="231"/>
      <c r="R86" s="231"/>
      <c r="S86" s="231"/>
      <c r="T86" s="232"/>
      <c r="AT86" s="233" t="s">
        <v>137</v>
      </c>
      <c r="AU86" s="233" t="s">
        <v>80</v>
      </c>
      <c r="AV86" s="13" t="s">
        <v>142</v>
      </c>
      <c r="AW86" s="13" t="s">
        <v>34</v>
      </c>
      <c r="AX86" s="13" t="s">
        <v>78</v>
      </c>
      <c r="AY86" s="233" t="s">
        <v>126</v>
      </c>
    </row>
    <row r="87" spans="2:65" s="1" customFormat="1" ht="22.5" customHeight="1">
      <c r="B87" s="40"/>
      <c r="C87" s="234" t="s">
        <v>143</v>
      </c>
      <c r="D87" s="234" t="s">
        <v>144</v>
      </c>
      <c r="E87" s="235" t="s">
        <v>145</v>
      </c>
      <c r="F87" s="236" t="s">
        <v>146</v>
      </c>
      <c r="G87" s="237" t="s">
        <v>133</v>
      </c>
      <c r="H87" s="238">
        <v>22</v>
      </c>
      <c r="I87" s="239"/>
      <c r="J87" s="240">
        <f>ROUND(I87*H87,2)</f>
        <v>0</v>
      </c>
      <c r="K87" s="236" t="s">
        <v>21</v>
      </c>
      <c r="L87" s="241"/>
      <c r="M87" s="242" t="s">
        <v>21</v>
      </c>
      <c r="N87" s="243" t="s">
        <v>41</v>
      </c>
      <c r="O87" s="41"/>
      <c r="P87" s="196">
        <f>O87*H87</f>
        <v>0</v>
      </c>
      <c r="Q87" s="196">
        <v>1E-3</v>
      </c>
      <c r="R87" s="196">
        <f>Q87*H87</f>
        <v>2.1999999999999999E-2</v>
      </c>
      <c r="S87" s="196">
        <v>0</v>
      </c>
      <c r="T87" s="197">
        <f>S87*H87</f>
        <v>0</v>
      </c>
      <c r="AR87" s="23" t="s">
        <v>147</v>
      </c>
      <c r="AT87" s="23" t="s">
        <v>144</v>
      </c>
      <c r="AU87" s="23" t="s">
        <v>80</v>
      </c>
      <c r="AY87" s="23" t="s">
        <v>126</v>
      </c>
      <c r="BE87" s="198">
        <f>IF(N87="základní",J87,0)</f>
        <v>0</v>
      </c>
      <c r="BF87" s="198">
        <f>IF(N87="snížená",J87,0)</f>
        <v>0</v>
      </c>
      <c r="BG87" s="198">
        <f>IF(N87="zákl. přenesená",J87,0)</f>
        <v>0</v>
      </c>
      <c r="BH87" s="198">
        <f>IF(N87="sníž. přenesená",J87,0)</f>
        <v>0</v>
      </c>
      <c r="BI87" s="198">
        <f>IF(N87="nulová",J87,0)</f>
        <v>0</v>
      </c>
      <c r="BJ87" s="23" t="s">
        <v>78</v>
      </c>
      <c r="BK87" s="198">
        <f>ROUND(I87*H87,2)</f>
        <v>0</v>
      </c>
      <c r="BL87" s="23" t="s">
        <v>135</v>
      </c>
      <c r="BM87" s="23" t="s">
        <v>148</v>
      </c>
    </row>
    <row r="88" spans="2:65" s="11" customFormat="1">
      <c r="B88" s="199"/>
      <c r="C88" s="200"/>
      <c r="D88" s="201" t="s">
        <v>137</v>
      </c>
      <c r="E88" s="202" t="s">
        <v>21</v>
      </c>
      <c r="F88" s="203" t="s">
        <v>149</v>
      </c>
      <c r="G88" s="200"/>
      <c r="H88" s="204">
        <v>22</v>
      </c>
      <c r="I88" s="205"/>
      <c r="J88" s="200"/>
      <c r="K88" s="200"/>
      <c r="L88" s="206"/>
      <c r="M88" s="207"/>
      <c r="N88" s="208"/>
      <c r="O88" s="208"/>
      <c r="P88" s="208"/>
      <c r="Q88" s="208"/>
      <c r="R88" s="208"/>
      <c r="S88" s="208"/>
      <c r="T88" s="209"/>
      <c r="AT88" s="210" t="s">
        <v>137</v>
      </c>
      <c r="AU88" s="210" t="s">
        <v>80</v>
      </c>
      <c r="AV88" s="11" t="s">
        <v>80</v>
      </c>
      <c r="AW88" s="11" t="s">
        <v>34</v>
      </c>
      <c r="AX88" s="11" t="s">
        <v>70</v>
      </c>
      <c r="AY88" s="210" t="s">
        <v>126</v>
      </c>
    </row>
    <row r="89" spans="2:65" s="12" customFormat="1">
      <c r="B89" s="211"/>
      <c r="C89" s="212"/>
      <c r="D89" s="201" t="s">
        <v>137</v>
      </c>
      <c r="E89" s="213" t="s">
        <v>21</v>
      </c>
      <c r="F89" s="214" t="s">
        <v>139</v>
      </c>
      <c r="G89" s="212"/>
      <c r="H89" s="215">
        <v>22</v>
      </c>
      <c r="I89" s="216"/>
      <c r="J89" s="212"/>
      <c r="K89" s="212"/>
      <c r="L89" s="217"/>
      <c r="M89" s="218"/>
      <c r="N89" s="219"/>
      <c r="O89" s="219"/>
      <c r="P89" s="219"/>
      <c r="Q89" s="219"/>
      <c r="R89" s="219"/>
      <c r="S89" s="219"/>
      <c r="T89" s="220"/>
      <c r="AT89" s="221" t="s">
        <v>137</v>
      </c>
      <c r="AU89" s="221" t="s">
        <v>80</v>
      </c>
      <c r="AV89" s="12" t="s">
        <v>140</v>
      </c>
      <c r="AW89" s="12" t="s">
        <v>34</v>
      </c>
      <c r="AX89" s="12" t="s">
        <v>70</v>
      </c>
      <c r="AY89" s="221" t="s">
        <v>126</v>
      </c>
    </row>
    <row r="90" spans="2:65" s="13" customFormat="1">
      <c r="B90" s="222"/>
      <c r="C90" s="223"/>
      <c r="D90" s="224" t="s">
        <v>137</v>
      </c>
      <c r="E90" s="225" t="s">
        <v>21</v>
      </c>
      <c r="F90" s="226" t="s">
        <v>141</v>
      </c>
      <c r="G90" s="223"/>
      <c r="H90" s="227">
        <v>22</v>
      </c>
      <c r="I90" s="228"/>
      <c r="J90" s="223"/>
      <c r="K90" s="223"/>
      <c r="L90" s="229"/>
      <c r="M90" s="230"/>
      <c r="N90" s="231"/>
      <c r="O90" s="231"/>
      <c r="P90" s="231"/>
      <c r="Q90" s="231"/>
      <c r="R90" s="231"/>
      <c r="S90" s="231"/>
      <c r="T90" s="232"/>
      <c r="AT90" s="233" t="s">
        <v>137</v>
      </c>
      <c r="AU90" s="233" t="s">
        <v>80</v>
      </c>
      <c r="AV90" s="13" t="s">
        <v>142</v>
      </c>
      <c r="AW90" s="13" t="s">
        <v>34</v>
      </c>
      <c r="AX90" s="13" t="s">
        <v>78</v>
      </c>
      <c r="AY90" s="233" t="s">
        <v>126</v>
      </c>
    </row>
    <row r="91" spans="2:65" s="1" customFormat="1" ht="22.5" customHeight="1">
      <c r="B91" s="40"/>
      <c r="C91" s="187" t="s">
        <v>150</v>
      </c>
      <c r="D91" s="187" t="s">
        <v>130</v>
      </c>
      <c r="E91" s="188" t="s">
        <v>151</v>
      </c>
      <c r="F91" s="189" t="s">
        <v>152</v>
      </c>
      <c r="G91" s="190" t="s">
        <v>133</v>
      </c>
      <c r="H91" s="191">
        <v>13</v>
      </c>
      <c r="I91" s="192"/>
      <c r="J91" s="193">
        <f>ROUND(I91*H91,2)</f>
        <v>0</v>
      </c>
      <c r="K91" s="189" t="s">
        <v>21</v>
      </c>
      <c r="L91" s="60"/>
      <c r="M91" s="194" t="s">
        <v>21</v>
      </c>
      <c r="N91" s="195" t="s">
        <v>41</v>
      </c>
      <c r="O91" s="41"/>
      <c r="P91" s="196">
        <f>O91*H91</f>
        <v>0</v>
      </c>
      <c r="Q91" s="196">
        <v>1E-3</v>
      </c>
      <c r="R91" s="196">
        <f>Q91*H91</f>
        <v>1.3000000000000001E-2</v>
      </c>
      <c r="S91" s="196">
        <v>0</v>
      </c>
      <c r="T91" s="197">
        <f>S91*H91</f>
        <v>0</v>
      </c>
      <c r="AR91" s="23" t="s">
        <v>135</v>
      </c>
      <c r="AT91" s="23" t="s">
        <v>130</v>
      </c>
      <c r="AU91" s="23" t="s">
        <v>80</v>
      </c>
      <c r="AY91" s="23" t="s">
        <v>126</v>
      </c>
      <c r="BE91" s="198">
        <f>IF(N91="základní",J91,0)</f>
        <v>0</v>
      </c>
      <c r="BF91" s="198">
        <f>IF(N91="snížená",J91,0)</f>
        <v>0</v>
      </c>
      <c r="BG91" s="198">
        <f>IF(N91="zákl. přenesená",J91,0)</f>
        <v>0</v>
      </c>
      <c r="BH91" s="198">
        <f>IF(N91="sníž. přenesená",J91,0)</f>
        <v>0</v>
      </c>
      <c r="BI91" s="198">
        <f>IF(N91="nulová",J91,0)</f>
        <v>0</v>
      </c>
      <c r="BJ91" s="23" t="s">
        <v>78</v>
      </c>
      <c r="BK91" s="198">
        <f>ROUND(I91*H91,2)</f>
        <v>0</v>
      </c>
      <c r="BL91" s="23" t="s">
        <v>135</v>
      </c>
      <c r="BM91" s="23" t="s">
        <v>153</v>
      </c>
    </row>
    <row r="92" spans="2:65" s="11" customFormat="1">
      <c r="B92" s="199"/>
      <c r="C92" s="200"/>
      <c r="D92" s="224" t="s">
        <v>137</v>
      </c>
      <c r="E92" s="244" t="s">
        <v>21</v>
      </c>
      <c r="F92" s="245" t="s">
        <v>154</v>
      </c>
      <c r="G92" s="200"/>
      <c r="H92" s="246">
        <v>13</v>
      </c>
      <c r="I92" s="205"/>
      <c r="J92" s="200"/>
      <c r="K92" s="200"/>
      <c r="L92" s="206"/>
      <c r="M92" s="207"/>
      <c r="N92" s="208"/>
      <c r="O92" s="208"/>
      <c r="P92" s="208"/>
      <c r="Q92" s="208"/>
      <c r="R92" s="208"/>
      <c r="S92" s="208"/>
      <c r="T92" s="209"/>
      <c r="AT92" s="210" t="s">
        <v>137</v>
      </c>
      <c r="AU92" s="210" t="s">
        <v>80</v>
      </c>
      <c r="AV92" s="11" t="s">
        <v>80</v>
      </c>
      <c r="AW92" s="11" t="s">
        <v>34</v>
      </c>
      <c r="AX92" s="11" t="s">
        <v>70</v>
      </c>
      <c r="AY92" s="210" t="s">
        <v>126</v>
      </c>
    </row>
    <row r="93" spans="2:65" s="1" customFormat="1" ht="22.5" customHeight="1">
      <c r="B93" s="40"/>
      <c r="C93" s="187" t="s">
        <v>155</v>
      </c>
      <c r="D93" s="187" t="s">
        <v>130</v>
      </c>
      <c r="E93" s="188" t="s">
        <v>156</v>
      </c>
      <c r="F93" s="189" t="s">
        <v>157</v>
      </c>
      <c r="G93" s="190" t="s">
        <v>133</v>
      </c>
      <c r="H93" s="191">
        <v>22</v>
      </c>
      <c r="I93" s="192"/>
      <c r="J93" s="193">
        <f>ROUND(I93*H93,2)</f>
        <v>0</v>
      </c>
      <c r="K93" s="189" t="s">
        <v>21</v>
      </c>
      <c r="L93" s="60"/>
      <c r="M93" s="194" t="s">
        <v>21</v>
      </c>
      <c r="N93" s="195" t="s">
        <v>41</v>
      </c>
      <c r="O93" s="41"/>
      <c r="P93" s="196">
        <f>O93*H93</f>
        <v>0</v>
      </c>
      <c r="Q93" s="196">
        <v>1.5E-3</v>
      </c>
      <c r="R93" s="196">
        <f>Q93*H93</f>
        <v>3.3000000000000002E-2</v>
      </c>
      <c r="S93" s="196">
        <v>0</v>
      </c>
      <c r="T93" s="197">
        <f>S93*H93</f>
        <v>0</v>
      </c>
      <c r="AR93" s="23" t="s">
        <v>135</v>
      </c>
      <c r="AT93" s="23" t="s">
        <v>130</v>
      </c>
      <c r="AU93" s="23" t="s">
        <v>80</v>
      </c>
      <c r="AY93" s="23" t="s">
        <v>126</v>
      </c>
      <c r="BE93" s="198">
        <f>IF(N93="základní",J93,0)</f>
        <v>0</v>
      </c>
      <c r="BF93" s="198">
        <f>IF(N93="snížená",J93,0)</f>
        <v>0</v>
      </c>
      <c r="BG93" s="198">
        <f>IF(N93="zákl. přenesená",J93,0)</f>
        <v>0</v>
      </c>
      <c r="BH93" s="198">
        <f>IF(N93="sníž. přenesená",J93,0)</f>
        <v>0</v>
      </c>
      <c r="BI93" s="198">
        <f>IF(N93="nulová",J93,0)</f>
        <v>0</v>
      </c>
      <c r="BJ93" s="23" t="s">
        <v>78</v>
      </c>
      <c r="BK93" s="198">
        <f>ROUND(I93*H93,2)</f>
        <v>0</v>
      </c>
      <c r="BL93" s="23" t="s">
        <v>135</v>
      </c>
      <c r="BM93" s="23" t="s">
        <v>158</v>
      </c>
    </row>
    <row r="94" spans="2:65" s="11" customFormat="1">
      <c r="B94" s="199"/>
      <c r="C94" s="200"/>
      <c r="D94" s="224" t="s">
        <v>137</v>
      </c>
      <c r="E94" s="244" t="s">
        <v>21</v>
      </c>
      <c r="F94" s="245" t="s">
        <v>159</v>
      </c>
      <c r="G94" s="200"/>
      <c r="H94" s="246">
        <v>22</v>
      </c>
      <c r="I94" s="205"/>
      <c r="J94" s="200"/>
      <c r="K94" s="200"/>
      <c r="L94" s="206"/>
      <c r="M94" s="207"/>
      <c r="N94" s="208"/>
      <c r="O94" s="208"/>
      <c r="P94" s="208"/>
      <c r="Q94" s="208"/>
      <c r="R94" s="208"/>
      <c r="S94" s="208"/>
      <c r="T94" s="209"/>
      <c r="AT94" s="210" t="s">
        <v>137</v>
      </c>
      <c r="AU94" s="210" t="s">
        <v>80</v>
      </c>
      <c r="AV94" s="11" t="s">
        <v>80</v>
      </c>
      <c r="AW94" s="11" t="s">
        <v>34</v>
      </c>
      <c r="AX94" s="11" t="s">
        <v>70</v>
      </c>
      <c r="AY94" s="210" t="s">
        <v>126</v>
      </c>
    </row>
    <row r="95" spans="2:65" s="1" customFormat="1" ht="31.5" customHeight="1">
      <c r="B95" s="40"/>
      <c r="C95" s="187" t="s">
        <v>10</v>
      </c>
      <c r="D95" s="187" t="s">
        <v>130</v>
      </c>
      <c r="E95" s="188" t="s">
        <v>160</v>
      </c>
      <c r="F95" s="189" t="s">
        <v>161</v>
      </c>
      <c r="G95" s="190" t="s">
        <v>162</v>
      </c>
      <c r="H95" s="191">
        <v>7.0000000000000007E-2</v>
      </c>
      <c r="I95" s="192"/>
      <c r="J95" s="193">
        <f>ROUND(I95*H95,2)</f>
        <v>0</v>
      </c>
      <c r="K95" s="189" t="s">
        <v>163</v>
      </c>
      <c r="L95" s="60"/>
      <c r="M95" s="194" t="s">
        <v>21</v>
      </c>
      <c r="N95" s="195" t="s">
        <v>41</v>
      </c>
      <c r="O95" s="41"/>
      <c r="P95" s="196">
        <f>O95*H95</f>
        <v>0</v>
      </c>
      <c r="Q95" s="196">
        <v>0</v>
      </c>
      <c r="R95" s="196">
        <f>Q95*H95</f>
        <v>0</v>
      </c>
      <c r="S95" s="196">
        <v>0</v>
      </c>
      <c r="T95" s="197">
        <f>S95*H95</f>
        <v>0</v>
      </c>
      <c r="AR95" s="23" t="s">
        <v>135</v>
      </c>
      <c r="AT95" s="23" t="s">
        <v>130</v>
      </c>
      <c r="AU95" s="23" t="s">
        <v>80</v>
      </c>
      <c r="AY95" s="23" t="s">
        <v>126</v>
      </c>
      <c r="BE95" s="198">
        <f>IF(N95="základní",J95,0)</f>
        <v>0</v>
      </c>
      <c r="BF95" s="198">
        <f>IF(N95="snížená",J95,0)</f>
        <v>0</v>
      </c>
      <c r="BG95" s="198">
        <f>IF(N95="zákl. přenesená",J95,0)</f>
        <v>0</v>
      </c>
      <c r="BH95" s="198">
        <f>IF(N95="sníž. přenesená",J95,0)</f>
        <v>0</v>
      </c>
      <c r="BI95" s="198">
        <f>IF(N95="nulová",J95,0)</f>
        <v>0</v>
      </c>
      <c r="BJ95" s="23" t="s">
        <v>78</v>
      </c>
      <c r="BK95" s="198">
        <f>ROUND(I95*H95,2)</f>
        <v>0</v>
      </c>
      <c r="BL95" s="23" t="s">
        <v>135</v>
      </c>
      <c r="BM95" s="23" t="s">
        <v>164</v>
      </c>
    </row>
    <row r="96" spans="2:65" s="10" customFormat="1" ht="29.85" customHeight="1">
      <c r="B96" s="170"/>
      <c r="C96" s="171"/>
      <c r="D96" s="184" t="s">
        <v>69</v>
      </c>
      <c r="E96" s="185" t="s">
        <v>165</v>
      </c>
      <c r="F96" s="185" t="s">
        <v>166</v>
      </c>
      <c r="G96" s="171"/>
      <c r="H96" s="171"/>
      <c r="I96" s="174"/>
      <c r="J96" s="186">
        <f>BK96</f>
        <v>0</v>
      </c>
      <c r="K96" s="171"/>
      <c r="L96" s="176"/>
      <c r="M96" s="177"/>
      <c r="N96" s="178"/>
      <c r="O96" s="178"/>
      <c r="P96" s="179">
        <f>SUM(P97:P146)</f>
        <v>0</v>
      </c>
      <c r="Q96" s="178"/>
      <c r="R96" s="179">
        <f>SUM(R97:R146)</f>
        <v>0.87152000000000007</v>
      </c>
      <c r="S96" s="178"/>
      <c r="T96" s="180">
        <f>SUM(T97:T146)</f>
        <v>0</v>
      </c>
      <c r="AR96" s="181" t="s">
        <v>80</v>
      </c>
      <c r="AT96" s="182" t="s">
        <v>69</v>
      </c>
      <c r="AU96" s="182" t="s">
        <v>78</v>
      </c>
      <c r="AY96" s="181" t="s">
        <v>126</v>
      </c>
      <c r="BK96" s="183">
        <f>SUM(BK97:BK146)</f>
        <v>0</v>
      </c>
    </row>
    <row r="97" spans="2:65" s="1" customFormat="1" ht="22.5" customHeight="1">
      <c r="B97" s="40"/>
      <c r="C97" s="187" t="s">
        <v>167</v>
      </c>
      <c r="D97" s="187" t="s">
        <v>130</v>
      </c>
      <c r="E97" s="188" t="s">
        <v>168</v>
      </c>
      <c r="F97" s="189" t="s">
        <v>169</v>
      </c>
      <c r="G97" s="190" t="s">
        <v>170</v>
      </c>
      <c r="H97" s="191">
        <v>14</v>
      </c>
      <c r="I97" s="192"/>
      <c r="J97" s="193">
        <f>ROUND(I97*H97,2)</f>
        <v>0</v>
      </c>
      <c r="K97" s="189" t="s">
        <v>163</v>
      </c>
      <c r="L97" s="60"/>
      <c r="M97" s="194" t="s">
        <v>21</v>
      </c>
      <c r="N97" s="195" t="s">
        <v>41</v>
      </c>
      <c r="O97" s="41"/>
      <c r="P97" s="196">
        <f>O97*H97</f>
        <v>0</v>
      </c>
      <c r="Q97" s="196">
        <v>0</v>
      </c>
      <c r="R97" s="196">
        <f>Q97*H97</f>
        <v>0</v>
      </c>
      <c r="S97" s="196">
        <v>0</v>
      </c>
      <c r="T97" s="197">
        <f>S97*H97</f>
        <v>0</v>
      </c>
      <c r="AR97" s="23" t="s">
        <v>135</v>
      </c>
      <c r="AT97" s="23" t="s">
        <v>130</v>
      </c>
      <c r="AU97" s="23" t="s">
        <v>80</v>
      </c>
      <c r="AY97" s="23" t="s">
        <v>126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23" t="s">
        <v>78</v>
      </c>
      <c r="BK97" s="198">
        <f>ROUND(I97*H97,2)</f>
        <v>0</v>
      </c>
      <c r="BL97" s="23" t="s">
        <v>135</v>
      </c>
      <c r="BM97" s="23" t="s">
        <v>171</v>
      </c>
    </row>
    <row r="98" spans="2:65" s="1" customFormat="1" ht="31.5" customHeight="1">
      <c r="B98" s="40"/>
      <c r="C98" s="234" t="s">
        <v>172</v>
      </c>
      <c r="D98" s="234" t="s">
        <v>144</v>
      </c>
      <c r="E98" s="235" t="s">
        <v>173</v>
      </c>
      <c r="F98" s="236" t="s">
        <v>174</v>
      </c>
      <c r="G98" s="237" t="s">
        <v>175</v>
      </c>
      <c r="H98" s="238">
        <v>7</v>
      </c>
      <c r="I98" s="239"/>
      <c r="J98" s="240">
        <f>ROUND(I98*H98,2)</f>
        <v>0</v>
      </c>
      <c r="K98" s="236" t="s">
        <v>21</v>
      </c>
      <c r="L98" s="241"/>
      <c r="M98" s="242" t="s">
        <v>21</v>
      </c>
      <c r="N98" s="243" t="s">
        <v>41</v>
      </c>
      <c r="O98" s="41"/>
      <c r="P98" s="196">
        <f>O98*H98</f>
        <v>0</v>
      </c>
      <c r="Q98" s="196">
        <v>2E-3</v>
      </c>
      <c r="R98" s="196">
        <f>Q98*H98</f>
        <v>1.4E-2</v>
      </c>
      <c r="S98" s="196">
        <v>0</v>
      </c>
      <c r="T98" s="197">
        <f>S98*H98</f>
        <v>0</v>
      </c>
      <c r="AR98" s="23" t="s">
        <v>147</v>
      </c>
      <c r="AT98" s="23" t="s">
        <v>144</v>
      </c>
      <c r="AU98" s="23" t="s">
        <v>80</v>
      </c>
      <c r="AY98" s="23" t="s">
        <v>126</v>
      </c>
      <c r="BE98" s="198">
        <f>IF(N98="základní",J98,0)</f>
        <v>0</v>
      </c>
      <c r="BF98" s="198">
        <f>IF(N98="snížená",J98,0)</f>
        <v>0</v>
      </c>
      <c r="BG98" s="198">
        <f>IF(N98="zákl. přenesená",J98,0)</f>
        <v>0</v>
      </c>
      <c r="BH98" s="198">
        <f>IF(N98="sníž. přenesená",J98,0)</f>
        <v>0</v>
      </c>
      <c r="BI98" s="198">
        <f>IF(N98="nulová",J98,0)</f>
        <v>0</v>
      </c>
      <c r="BJ98" s="23" t="s">
        <v>78</v>
      </c>
      <c r="BK98" s="198">
        <f>ROUND(I98*H98,2)</f>
        <v>0</v>
      </c>
      <c r="BL98" s="23" t="s">
        <v>135</v>
      </c>
      <c r="BM98" s="23" t="s">
        <v>176</v>
      </c>
    </row>
    <row r="99" spans="2:65" s="11" customFormat="1">
      <c r="B99" s="199"/>
      <c r="C99" s="200"/>
      <c r="D99" s="201" t="s">
        <v>137</v>
      </c>
      <c r="E99" s="202" t="s">
        <v>21</v>
      </c>
      <c r="F99" s="203" t="s">
        <v>177</v>
      </c>
      <c r="G99" s="200"/>
      <c r="H99" s="204">
        <v>7</v>
      </c>
      <c r="I99" s="205"/>
      <c r="J99" s="200"/>
      <c r="K99" s="200"/>
      <c r="L99" s="206"/>
      <c r="M99" s="207"/>
      <c r="N99" s="208"/>
      <c r="O99" s="208"/>
      <c r="P99" s="208"/>
      <c r="Q99" s="208"/>
      <c r="R99" s="208"/>
      <c r="S99" s="208"/>
      <c r="T99" s="209"/>
      <c r="AT99" s="210" t="s">
        <v>137</v>
      </c>
      <c r="AU99" s="210" t="s">
        <v>80</v>
      </c>
      <c r="AV99" s="11" t="s">
        <v>80</v>
      </c>
      <c r="AW99" s="11" t="s">
        <v>34</v>
      </c>
      <c r="AX99" s="11" t="s">
        <v>70</v>
      </c>
      <c r="AY99" s="210" t="s">
        <v>126</v>
      </c>
    </row>
    <row r="100" spans="2:65" s="12" customFormat="1">
      <c r="B100" s="211"/>
      <c r="C100" s="212"/>
      <c r="D100" s="201" t="s">
        <v>137</v>
      </c>
      <c r="E100" s="213" t="s">
        <v>21</v>
      </c>
      <c r="F100" s="214" t="s">
        <v>139</v>
      </c>
      <c r="G100" s="212"/>
      <c r="H100" s="215">
        <v>7</v>
      </c>
      <c r="I100" s="216"/>
      <c r="J100" s="212"/>
      <c r="K100" s="212"/>
      <c r="L100" s="217"/>
      <c r="M100" s="218"/>
      <c r="N100" s="219"/>
      <c r="O100" s="219"/>
      <c r="P100" s="219"/>
      <c r="Q100" s="219"/>
      <c r="R100" s="219"/>
      <c r="S100" s="219"/>
      <c r="T100" s="220"/>
      <c r="AT100" s="221" t="s">
        <v>137</v>
      </c>
      <c r="AU100" s="221" t="s">
        <v>80</v>
      </c>
      <c r="AV100" s="12" t="s">
        <v>140</v>
      </c>
      <c r="AW100" s="12" t="s">
        <v>34</v>
      </c>
      <c r="AX100" s="12" t="s">
        <v>70</v>
      </c>
      <c r="AY100" s="221" t="s">
        <v>126</v>
      </c>
    </row>
    <row r="101" spans="2:65" s="13" customFormat="1">
      <c r="B101" s="222"/>
      <c r="C101" s="223"/>
      <c r="D101" s="224" t="s">
        <v>137</v>
      </c>
      <c r="E101" s="225" t="s">
        <v>21</v>
      </c>
      <c r="F101" s="226" t="s">
        <v>141</v>
      </c>
      <c r="G101" s="223"/>
      <c r="H101" s="227">
        <v>7</v>
      </c>
      <c r="I101" s="228"/>
      <c r="J101" s="223"/>
      <c r="K101" s="223"/>
      <c r="L101" s="229"/>
      <c r="M101" s="230"/>
      <c r="N101" s="231"/>
      <c r="O101" s="231"/>
      <c r="P101" s="231"/>
      <c r="Q101" s="231"/>
      <c r="R101" s="231"/>
      <c r="S101" s="231"/>
      <c r="T101" s="232"/>
      <c r="AT101" s="233" t="s">
        <v>137</v>
      </c>
      <c r="AU101" s="233" t="s">
        <v>80</v>
      </c>
      <c r="AV101" s="13" t="s">
        <v>142</v>
      </c>
      <c r="AW101" s="13" t="s">
        <v>34</v>
      </c>
      <c r="AX101" s="13" t="s">
        <v>78</v>
      </c>
      <c r="AY101" s="233" t="s">
        <v>126</v>
      </c>
    </row>
    <row r="102" spans="2:65" s="1" customFormat="1" ht="22.5" customHeight="1">
      <c r="B102" s="40"/>
      <c r="C102" s="234" t="s">
        <v>178</v>
      </c>
      <c r="D102" s="234" t="s">
        <v>144</v>
      </c>
      <c r="E102" s="235" t="s">
        <v>179</v>
      </c>
      <c r="F102" s="236" t="s">
        <v>180</v>
      </c>
      <c r="G102" s="237" t="s">
        <v>175</v>
      </c>
      <c r="H102" s="238">
        <v>7</v>
      </c>
      <c r="I102" s="239"/>
      <c r="J102" s="240">
        <f>ROUND(I102*H102,2)</f>
        <v>0</v>
      </c>
      <c r="K102" s="236" t="s">
        <v>21</v>
      </c>
      <c r="L102" s="241"/>
      <c r="M102" s="242" t="s">
        <v>21</v>
      </c>
      <c r="N102" s="243" t="s">
        <v>41</v>
      </c>
      <c r="O102" s="41"/>
      <c r="P102" s="196">
        <f>O102*H102</f>
        <v>0</v>
      </c>
      <c r="Q102" s="196">
        <v>2E-3</v>
      </c>
      <c r="R102" s="196">
        <f>Q102*H102</f>
        <v>1.4E-2</v>
      </c>
      <c r="S102" s="196">
        <v>0</v>
      </c>
      <c r="T102" s="197">
        <f>S102*H102</f>
        <v>0</v>
      </c>
      <c r="AR102" s="23" t="s">
        <v>147</v>
      </c>
      <c r="AT102" s="23" t="s">
        <v>144</v>
      </c>
      <c r="AU102" s="23" t="s">
        <v>80</v>
      </c>
      <c r="AY102" s="23" t="s">
        <v>126</v>
      </c>
      <c r="BE102" s="198">
        <f>IF(N102="základní",J102,0)</f>
        <v>0</v>
      </c>
      <c r="BF102" s="198">
        <f>IF(N102="snížená",J102,0)</f>
        <v>0</v>
      </c>
      <c r="BG102" s="198">
        <f>IF(N102="zákl. přenesená",J102,0)</f>
        <v>0</v>
      </c>
      <c r="BH102" s="198">
        <f>IF(N102="sníž. přenesená",J102,0)</f>
        <v>0</v>
      </c>
      <c r="BI102" s="198">
        <f>IF(N102="nulová",J102,0)</f>
        <v>0</v>
      </c>
      <c r="BJ102" s="23" t="s">
        <v>78</v>
      </c>
      <c r="BK102" s="198">
        <f>ROUND(I102*H102,2)</f>
        <v>0</v>
      </c>
      <c r="BL102" s="23" t="s">
        <v>135</v>
      </c>
      <c r="BM102" s="23" t="s">
        <v>181</v>
      </c>
    </row>
    <row r="103" spans="2:65" s="11" customFormat="1">
      <c r="B103" s="199"/>
      <c r="C103" s="200"/>
      <c r="D103" s="201" t="s">
        <v>137</v>
      </c>
      <c r="E103" s="202" t="s">
        <v>21</v>
      </c>
      <c r="F103" s="203" t="s">
        <v>177</v>
      </c>
      <c r="G103" s="200"/>
      <c r="H103" s="204">
        <v>7</v>
      </c>
      <c r="I103" s="205"/>
      <c r="J103" s="200"/>
      <c r="K103" s="200"/>
      <c r="L103" s="206"/>
      <c r="M103" s="207"/>
      <c r="N103" s="208"/>
      <c r="O103" s="208"/>
      <c r="P103" s="208"/>
      <c r="Q103" s="208"/>
      <c r="R103" s="208"/>
      <c r="S103" s="208"/>
      <c r="T103" s="209"/>
      <c r="AT103" s="210" t="s">
        <v>137</v>
      </c>
      <c r="AU103" s="210" t="s">
        <v>80</v>
      </c>
      <c r="AV103" s="11" t="s">
        <v>80</v>
      </c>
      <c r="AW103" s="11" t="s">
        <v>34</v>
      </c>
      <c r="AX103" s="11" t="s">
        <v>70</v>
      </c>
      <c r="AY103" s="210" t="s">
        <v>126</v>
      </c>
    </row>
    <row r="104" spans="2:65" s="12" customFormat="1">
      <c r="B104" s="211"/>
      <c r="C104" s="212"/>
      <c r="D104" s="201" t="s">
        <v>137</v>
      </c>
      <c r="E104" s="213" t="s">
        <v>21</v>
      </c>
      <c r="F104" s="214" t="s">
        <v>139</v>
      </c>
      <c r="G104" s="212"/>
      <c r="H104" s="215">
        <v>7</v>
      </c>
      <c r="I104" s="216"/>
      <c r="J104" s="212"/>
      <c r="K104" s="212"/>
      <c r="L104" s="217"/>
      <c r="M104" s="218"/>
      <c r="N104" s="219"/>
      <c r="O104" s="219"/>
      <c r="P104" s="219"/>
      <c r="Q104" s="219"/>
      <c r="R104" s="219"/>
      <c r="S104" s="219"/>
      <c r="T104" s="220"/>
      <c r="AT104" s="221" t="s">
        <v>137</v>
      </c>
      <c r="AU104" s="221" t="s">
        <v>80</v>
      </c>
      <c r="AV104" s="12" t="s">
        <v>140</v>
      </c>
      <c r="AW104" s="12" t="s">
        <v>34</v>
      </c>
      <c r="AX104" s="12" t="s">
        <v>70</v>
      </c>
      <c r="AY104" s="221" t="s">
        <v>126</v>
      </c>
    </row>
    <row r="105" spans="2:65" s="13" customFormat="1">
      <c r="B105" s="222"/>
      <c r="C105" s="223"/>
      <c r="D105" s="224" t="s">
        <v>137</v>
      </c>
      <c r="E105" s="225" t="s">
        <v>21</v>
      </c>
      <c r="F105" s="226" t="s">
        <v>141</v>
      </c>
      <c r="G105" s="223"/>
      <c r="H105" s="227">
        <v>7</v>
      </c>
      <c r="I105" s="228"/>
      <c r="J105" s="223"/>
      <c r="K105" s="223"/>
      <c r="L105" s="229"/>
      <c r="M105" s="230"/>
      <c r="N105" s="231"/>
      <c r="O105" s="231"/>
      <c r="P105" s="231"/>
      <c r="Q105" s="231"/>
      <c r="R105" s="231"/>
      <c r="S105" s="231"/>
      <c r="T105" s="232"/>
      <c r="AT105" s="233" t="s">
        <v>137</v>
      </c>
      <c r="AU105" s="233" t="s">
        <v>80</v>
      </c>
      <c r="AV105" s="13" t="s">
        <v>142</v>
      </c>
      <c r="AW105" s="13" t="s">
        <v>34</v>
      </c>
      <c r="AX105" s="13" t="s">
        <v>78</v>
      </c>
      <c r="AY105" s="233" t="s">
        <v>126</v>
      </c>
    </row>
    <row r="106" spans="2:65" s="1" customFormat="1" ht="22.5" customHeight="1">
      <c r="B106" s="40"/>
      <c r="C106" s="187" t="s">
        <v>182</v>
      </c>
      <c r="D106" s="187" t="s">
        <v>130</v>
      </c>
      <c r="E106" s="188" t="s">
        <v>183</v>
      </c>
      <c r="F106" s="189" t="s">
        <v>184</v>
      </c>
      <c r="G106" s="190" t="s">
        <v>170</v>
      </c>
      <c r="H106" s="191">
        <v>4</v>
      </c>
      <c r="I106" s="192"/>
      <c r="J106" s="193">
        <f>ROUND(I106*H106,2)</f>
        <v>0</v>
      </c>
      <c r="K106" s="189" t="s">
        <v>134</v>
      </c>
      <c r="L106" s="60"/>
      <c r="M106" s="194" t="s">
        <v>21</v>
      </c>
      <c r="N106" s="195" t="s">
        <v>41</v>
      </c>
      <c r="O106" s="41"/>
      <c r="P106" s="196">
        <f>O106*H106</f>
        <v>0</v>
      </c>
      <c r="Q106" s="196">
        <v>0</v>
      </c>
      <c r="R106" s="196">
        <f>Q106*H106</f>
        <v>0</v>
      </c>
      <c r="S106" s="196">
        <v>0</v>
      </c>
      <c r="T106" s="197">
        <f>S106*H106</f>
        <v>0</v>
      </c>
      <c r="AR106" s="23" t="s">
        <v>135</v>
      </c>
      <c r="AT106" s="23" t="s">
        <v>130</v>
      </c>
      <c r="AU106" s="23" t="s">
        <v>80</v>
      </c>
      <c r="AY106" s="23" t="s">
        <v>126</v>
      </c>
      <c r="BE106" s="198">
        <f>IF(N106="základní",J106,0)</f>
        <v>0</v>
      </c>
      <c r="BF106" s="198">
        <f>IF(N106="snížená",J106,0)</f>
        <v>0</v>
      </c>
      <c r="BG106" s="198">
        <f>IF(N106="zákl. přenesená",J106,0)</f>
        <v>0</v>
      </c>
      <c r="BH106" s="198">
        <f>IF(N106="sníž. přenesená",J106,0)</f>
        <v>0</v>
      </c>
      <c r="BI106" s="198">
        <f>IF(N106="nulová",J106,0)</f>
        <v>0</v>
      </c>
      <c r="BJ106" s="23" t="s">
        <v>78</v>
      </c>
      <c r="BK106" s="198">
        <f>ROUND(I106*H106,2)</f>
        <v>0</v>
      </c>
      <c r="BL106" s="23" t="s">
        <v>135</v>
      </c>
      <c r="BM106" s="23" t="s">
        <v>185</v>
      </c>
    </row>
    <row r="107" spans="2:65" s="1" customFormat="1" ht="22.5" customHeight="1">
      <c r="B107" s="40"/>
      <c r="C107" s="234" t="s">
        <v>186</v>
      </c>
      <c r="D107" s="234" t="s">
        <v>144</v>
      </c>
      <c r="E107" s="235" t="s">
        <v>187</v>
      </c>
      <c r="F107" s="236" t="s">
        <v>188</v>
      </c>
      <c r="G107" s="237" t="s">
        <v>189</v>
      </c>
      <c r="H107" s="238">
        <v>4</v>
      </c>
      <c r="I107" s="239"/>
      <c r="J107" s="240">
        <f>ROUND(I107*H107,2)</f>
        <v>0</v>
      </c>
      <c r="K107" s="236" t="s">
        <v>21</v>
      </c>
      <c r="L107" s="241"/>
      <c r="M107" s="242" t="s">
        <v>21</v>
      </c>
      <c r="N107" s="243" t="s">
        <v>41</v>
      </c>
      <c r="O107" s="41"/>
      <c r="P107" s="196">
        <f>O107*H107</f>
        <v>0</v>
      </c>
      <c r="Q107" s="196">
        <v>0.02</v>
      </c>
      <c r="R107" s="196">
        <f>Q107*H107</f>
        <v>0.08</v>
      </c>
      <c r="S107" s="196">
        <v>0</v>
      </c>
      <c r="T107" s="197">
        <f>S107*H107</f>
        <v>0</v>
      </c>
      <c r="AR107" s="23" t="s">
        <v>147</v>
      </c>
      <c r="AT107" s="23" t="s">
        <v>144</v>
      </c>
      <c r="AU107" s="23" t="s">
        <v>80</v>
      </c>
      <c r="AY107" s="23" t="s">
        <v>126</v>
      </c>
      <c r="BE107" s="198">
        <f>IF(N107="základní",J107,0)</f>
        <v>0</v>
      </c>
      <c r="BF107" s="198">
        <f>IF(N107="snížená",J107,0)</f>
        <v>0</v>
      </c>
      <c r="BG107" s="198">
        <f>IF(N107="zákl. přenesená",J107,0)</f>
        <v>0</v>
      </c>
      <c r="BH107" s="198">
        <f>IF(N107="sníž. přenesená",J107,0)</f>
        <v>0</v>
      </c>
      <c r="BI107" s="198">
        <f>IF(N107="nulová",J107,0)</f>
        <v>0</v>
      </c>
      <c r="BJ107" s="23" t="s">
        <v>78</v>
      </c>
      <c r="BK107" s="198">
        <f>ROUND(I107*H107,2)</f>
        <v>0</v>
      </c>
      <c r="BL107" s="23" t="s">
        <v>135</v>
      </c>
      <c r="BM107" s="23" t="s">
        <v>190</v>
      </c>
    </row>
    <row r="108" spans="2:65" s="11" customFormat="1">
      <c r="B108" s="199"/>
      <c r="C108" s="200"/>
      <c r="D108" s="201" t="s">
        <v>137</v>
      </c>
      <c r="E108" s="202" t="s">
        <v>21</v>
      </c>
      <c r="F108" s="203" t="s">
        <v>191</v>
      </c>
      <c r="G108" s="200"/>
      <c r="H108" s="204">
        <v>4</v>
      </c>
      <c r="I108" s="205"/>
      <c r="J108" s="200"/>
      <c r="K108" s="200"/>
      <c r="L108" s="206"/>
      <c r="M108" s="207"/>
      <c r="N108" s="208"/>
      <c r="O108" s="208"/>
      <c r="P108" s="208"/>
      <c r="Q108" s="208"/>
      <c r="R108" s="208"/>
      <c r="S108" s="208"/>
      <c r="T108" s="209"/>
      <c r="AT108" s="210" t="s">
        <v>137</v>
      </c>
      <c r="AU108" s="210" t="s">
        <v>80</v>
      </c>
      <c r="AV108" s="11" t="s">
        <v>80</v>
      </c>
      <c r="AW108" s="11" t="s">
        <v>34</v>
      </c>
      <c r="AX108" s="11" t="s">
        <v>78</v>
      </c>
      <c r="AY108" s="210" t="s">
        <v>126</v>
      </c>
    </row>
    <row r="109" spans="2:65" s="12" customFormat="1">
      <c r="B109" s="211"/>
      <c r="C109" s="212"/>
      <c r="D109" s="201" t="s">
        <v>137</v>
      </c>
      <c r="E109" s="213" t="s">
        <v>21</v>
      </c>
      <c r="F109" s="214" t="s">
        <v>139</v>
      </c>
      <c r="G109" s="212"/>
      <c r="H109" s="215">
        <v>4</v>
      </c>
      <c r="I109" s="216"/>
      <c r="J109" s="212"/>
      <c r="K109" s="212"/>
      <c r="L109" s="217"/>
      <c r="M109" s="218"/>
      <c r="N109" s="219"/>
      <c r="O109" s="219"/>
      <c r="P109" s="219"/>
      <c r="Q109" s="219"/>
      <c r="R109" s="219"/>
      <c r="S109" s="219"/>
      <c r="T109" s="220"/>
      <c r="AT109" s="221" t="s">
        <v>137</v>
      </c>
      <c r="AU109" s="221" t="s">
        <v>80</v>
      </c>
      <c r="AV109" s="12" t="s">
        <v>140</v>
      </c>
      <c r="AW109" s="12" t="s">
        <v>34</v>
      </c>
      <c r="AX109" s="12" t="s">
        <v>70</v>
      </c>
      <c r="AY109" s="221" t="s">
        <v>126</v>
      </c>
    </row>
    <row r="110" spans="2:65" s="13" customFormat="1">
      <c r="B110" s="222"/>
      <c r="C110" s="223"/>
      <c r="D110" s="224" t="s">
        <v>137</v>
      </c>
      <c r="E110" s="225" t="s">
        <v>21</v>
      </c>
      <c r="F110" s="226" t="s">
        <v>141</v>
      </c>
      <c r="G110" s="223"/>
      <c r="H110" s="227">
        <v>4</v>
      </c>
      <c r="I110" s="228"/>
      <c r="J110" s="223"/>
      <c r="K110" s="223"/>
      <c r="L110" s="229"/>
      <c r="M110" s="230"/>
      <c r="N110" s="231"/>
      <c r="O110" s="231"/>
      <c r="P110" s="231"/>
      <c r="Q110" s="231"/>
      <c r="R110" s="231"/>
      <c r="S110" s="231"/>
      <c r="T110" s="232"/>
      <c r="AT110" s="233" t="s">
        <v>137</v>
      </c>
      <c r="AU110" s="233" t="s">
        <v>80</v>
      </c>
      <c r="AV110" s="13" t="s">
        <v>142</v>
      </c>
      <c r="AW110" s="13" t="s">
        <v>34</v>
      </c>
      <c r="AX110" s="13" t="s">
        <v>70</v>
      </c>
      <c r="AY110" s="233" t="s">
        <v>126</v>
      </c>
    </row>
    <row r="111" spans="2:65" s="1" customFormat="1" ht="31.5" customHeight="1">
      <c r="B111" s="40"/>
      <c r="C111" s="187" t="s">
        <v>192</v>
      </c>
      <c r="D111" s="187" t="s">
        <v>130</v>
      </c>
      <c r="E111" s="188" t="s">
        <v>193</v>
      </c>
      <c r="F111" s="189" t="s">
        <v>194</v>
      </c>
      <c r="G111" s="190" t="s">
        <v>195</v>
      </c>
      <c r="H111" s="191">
        <v>17</v>
      </c>
      <c r="I111" s="192"/>
      <c r="J111" s="193">
        <f>ROUND(I111*H111,2)</f>
        <v>0</v>
      </c>
      <c r="K111" s="189" t="s">
        <v>163</v>
      </c>
      <c r="L111" s="60"/>
      <c r="M111" s="194" t="s">
        <v>21</v>
      </c>
      <c r="N111" s="195" t="s">
        <v>41</v>
      </c>
      <c r="O111" s="41"/>
      <c r="P111" s="196">
        <f>O111*H111</f>
        <v>0</v>
      </c>
      <c r="Q111" s="196">
        <v>3.1199999999999999E-3</v>
      </c>
      <c r="R111" s="196">
        <f>Q111*H111</f>
        <v>5.3039999999999997E-2</v>
      </c>
      <c r="S111" s="196">
        <v>0</v>
      </c>
      <c r="T111" s="197">
        <f>S111*H111</f>
        <v>0</v>
      </c>
      <c r="AR111" s="23" t="s">
        <v>135</v>
      </c>
      <c r="AT111" s="23" t="s">
        <v>130</v>
      </c>
      <c r="AU111" s="23" t="s">
        <v>80</v>
      </c>
      <c r="AY111" s="23" t="s">
        <v>126</v>
      </c>
      <c r="BE111" s="198">
        <f>IF(N111="základní",J111,0)</f>
        <v>0</v>
      </c>
      <c r="BF111" s="198">
        <f>IF(N111="snížená",J111,0)</f>
        <v>0</v>
      </c>
      <c r="BG111" s="198">
        <f>IF(N111="zákl. přenesená",J111,0)</f>
        <v>0</v>
      </c>
      <c r="BH111" s="198">
        <f>IF(N111="sníž. přenesená",J111,0)</f>
        <v>0</v>
      </c>
      <c r="BI111" s="198">
        <f>IF(N111="nulová",J111,0)</f>
        <v>0</v>
      </c>
      <c r="BJ111" s="23" t="s">
        <v>78</v>
      </c>
      <c r="BK111" s="198">
        <f>ROUND(I111*H111,2)</f>
        <v>0</v>
      </c>
      <c r="BL111" s="23" t="s">
        <v>135</v>
      </c>
      <c r="BM111" s="23" t="s">
        <v>196</v>
      </c>
    </row>
    <row r="112" spans="2:65" s="11" customFormat="1">
      <c r="B112" s="199"/>
      <c r="C112" s="200"/>
      <c r="D112" s="201" t="s">
        <v>137</v>
      </c>
      <c r="E112" s="202" t="s">
        <v>21</v>
      </c>
      <c r="F112" s="203" t="s">
        <v>197</v>
      </c>
      <c r="G112" s="200"/>
      <c r="H112" s="204">
        <v>17</v>
      </c>
      <c r="I112" s="205"/>
      <c r="J112" s="200"/>
      <c r="K112" s="200"/>
      <c r="L112" s="206"/>
      <c r="M112" s="207"/>
      <c r="N112" s="208"/>
      <c r="O112" s="208"/>
      <c r="P112" s="208"/>
      <c r="Q112" s="208"/>
      <c r="R112" s="208"/>
      <c r="S112" s="208"/>
      <c r="T112" s="209"/>
      <c r="AT112" s="210" t="s">
        <v>137</v>
      </c>
      <c r="AU112" s="210" t="s">
        <v>80</v>
      </c>
      <c r="AV112" s="11" t="s">
        <v>80</v>
      </c>
      <c r="AW112" s="11" t="s">
        <v>34</v>
      </c>
      <c r="AX112" s="11" t="s">
        <v>70</v>
      </c>
      <c r="AY112" s="210" t="s">
        <v>126</v>
      </c>
    </row>
    <row r="113" spans="2:65" s="13" customFormat="1">
      <c r="B113" s="222"/>
      <c r="C113" s="223"/>
      <c r="D113" s="224" t="s">
        <v>137</v>
      </c>
      <c r="E113" s="225" t="s">
        <v>21</v>
      </c>
      <c r="F113" s="226" t="s">
        <v>141</v>
      </c>
      <c r="G113" s="223"/>
      <c r="H113" s="227">
        <v>17</v>
      </c>
      <c r="I113" s="228"/>
      <c r="J113" s="223"/>
      <c r="K113" s="223"/>
      <c r="L113" s="229"/>
      <c r="M113" s="230"/>
      <c r="N113" s="231"/>
      <c r="O113" s="231"/>
      <c r="P113" s="231"/>
      <c r="Q113" s="231"/>
      <c r="R113" s="231"/>
      <c r="S113" s="231"/>
      <c r="T113" s="232"/>
      <c r="AT113" s="233" t="s">
        <v>137</v>
      </c>
      <c r="AU113" s="233" t="s">
        <v>80</v>
      </c>
      <c r="AV113" s="13" t="s">
        <v>142</v>
      </c>
      <c r="AW113" s="13" t="s">
        <v>34</v>
      </c>
      <c r="AX113" s="13" t="s">
        <v>78</v>
      </c>
      <c r="AY113" s="233" t="s">
        <v>126</v>
      </c>
    </row>
    <row r="114" spans="2:65" s="1" customFormat="1" ht="31.5" customHeight="1">
      <c r="B114" s="40"/>
      <c r="C114" s="187" t="s">
        <v>147</v>
      </c>
      <c r="D114" s="187" t="s">
        <v>130</v>
      </c>
      <c r="E114" s="188" t="s">
        <v>198</v>
      </c>
      <c r="F114" s="189" t="s">
        <v>199</v>
      </c>
      <c r="G114" s="190" t="s">
        <v>195</v>
      </c>
      <c r="H114" s="191">
        <v>14</v>
      </c>
      <c r="I114" s="192"/>
      <c r="J114" s="193">
        <f>ROUND(I114*H114,2)</f>
        <v>0</v>
      </c>
      <c r="K114" s="189" t="s">
        <v>163</v>
      </c>
      <c r="L114" s="60"/>
      <c r="M114" s="194" t="s">
        <v>21</v>
      </c>
      <c r="N114" s="195" t="s">
        <v>41</v>
      </c>
      <c r="O114" s="41"/>
      <c r="P114" s="196">
        <f>O114*H114</f>
        <v>0</v>
      </c>
      <c r="Q114" s="196">
        <v>6.5300000000000002E-3</v>
      </c>
      <c r="R114" s="196">
        <f>Q114*H114</f>
        <v>9.1420000000000001E-2</v>
      </c>
      <c r="S114" s="196">
        <v>0</v>
      </c>
      <c r="T114" s="197">
        <f>S114*H114</f>
        <v>0</v>
      </c>
      <c r="AR114" s="23" t="s">
        <v>135</v>
      </c>
      <c r="AT114" s="23" t="s">
        <v>130</v>
      </c>
      <c r="AU114" s="23" t="s">
        <v>80</v>
      </c>
      <c r="AY114" s="23" t="s">
        <v>126</v>
      </c>
      <c r="BE114" s="198">
        <f>IF(N114="základní",J114,0)</f>
        <v>0</v>
      </c>
      <c r="BF114" s="198">
        <f>IF(N114="snížená",J114,0)</f>
        <v>0</v>
      </c>
      <c r="BG114" s="198">
        <f>IF(N114="zákl. přenesená",J114,0)</f>
        <v>0</v>
      </c>
      <c r="BH114" s="198">
        <f>IF(N114="sníž. přenesená",J114,0)</f>
        <v>0</v>
      </c>
      <c r="BI114" s="198">
        <f>IF(N114="nulová",J114,0)</f>
        <v>0</v>
      </c>
      <c r="BJ114" s="23" t="s">
        <v>78</v>
      </c>
      <c r="BK114" s="198">
        <f>ROUND(I114*H114,2)</f>
        <v>0</v>
      </c>
      <c r="BL114" s="23" t="s">
        <v>135</v>
      </c>
      <c r="BM114" s="23" t="s">
        <v>200</v>
      </c>
    </row>
    <row r="115" spans="2:65" s="11" customFormat="1">
      <c r="B115" s="199"/>
      <c r="C115" s="200"/>
      <c r="D115" s="201" t="s">
        <v>137</v>
      </c>
      <c r="E115" s="202" t="s">
        <v>21</v>
      </c>
      <c r="F115" s="203" t="s">
        <v>201</v>
      </c>
      <c r="G115" s="200"/>
      <c r="H115" s="204">
        <v>14</v>
      </c>
      <c r="I115" s="205"/>
      <c r="J115" s="200"/>
      <c r="K115" s="200"/>
      <c r="L115" s="206"/>
      <c r="M115" s="207"/>
      <c r="N115" s="208"/>
      <c r="O115" s="208"/>
      <c r="P115" s="208"/>
      <c r="Q115" s="208"/>
      <c r="R115" s="208"/>
      <c r="S115" s="208"/>
      <c r="T115" s="209"/>
      <c r="AT115" s="210" t="s">
        <v>137</v>
      </c>
      <c r="AU115" s="210" t="s">
        <v>80</v>
      </c>
      <c r="AV115" s="11" t="s">
        <v>80</v>
      </c>
      <c r="AW115" s="11" t="s">
        <v>34</v>
      </c>
      <c r="AX115" s="11" t="s">
        <v>70</v>
      </c>
      <c r="AY115" s="210" t="s">
        <v>126</v>
      </c>
    </row>
    <row r="116" spans="2:65" s="13" customFormat="1">
      <c r="B116" s="222"/>
      <c r="C116" s="223"/>
      <c r="D116" s="224" t="s">
        <v>137</v>
      </c>
      <c r="E116" s="225" t="s">
        <v>21</v>
      </c>
      <c r="F116" s="226" t="s">
        <v>141</v>
      </c>
      <c r="G116" s="223"/>
      <c r="H116" s="227">
        <v>14</v>
      </c>
      <c r="I116" s="228"/>
      <c r="J116" s="223"/>
      <c r="K116" s="223"/>
      <c r="L116" s="229"/>
      <c r="M116" s="230"/>
      <c r="N116" s="231"/>
      <c r="O116" s="231"/>
      <c r="P116" s="231"/>
      <c r="Q116" s="231"/>
      <c r="R116" s="231"/>
      <c r="S116" s="231"/>
      <c r="T116" s="232"/>
      <c r="AT116" s="233" t="s">
        <v>137</v>
      </c>
      <c r="AU116" s="233" t="s">
        <v>80</v>
      </c>
      <c r="AV116" s="13" t="s">
        <v>142</v>
      </c>
      <c r="AW116" s="13" t="s">
        <v>34</v>
      </c>
      <c r="AX116" s="13" t="s">
        <v>78</v>
      </c>
      <c r="AY116" s="233" t="s">
        <v>126</v>
      </c>
    </row>
    <row r="117" spans="2:65" s="1" customFormat="1" ht="31.5" customHeight="1">
      <c r="B117" s="40"/>
      <c r="C117" s="187" t="s">
        <v>202</v>
      </c>
      <c r="D117" s="187" t="s">
        <v>130</v>
      </c>
      <c r="E117" s="188" t="s">
        <v>203</v>
      </c>
      <c r="F117" s="189" t="s">
        <v>204</v>
      </c>
      <c r="G117" s="190" t="s">
        <v>195</v>
      </c>
      <c r="H117" s="191">
        <v>26</v>
      </c>
      <c r="I117" s="192"/>
      <c r="J117" s="193">
        <f>ROUND(I117*H117,2)</f>
        <v>0</v>
      </c>
      <c r="K117" s="189" t="s">
        <v>163</v>
      </c>
      <c r="L117" s="60"/>
      <c r="M117" s="194" t="s">
        <v>21</v>
      </c>
      <c r="N117" s="195" t="s">
        <v>41</v>
      </c>
      <c r="O117" s="41"/>
      <c r="P117" s="196">
        <f>O117*H117</f>
        <v>0</v>
      </c>
      <c r="Q117" s="196">
        <v>1.081E-2</v>
      </c>
      <c r="R117" s="196">
        <f>Q117*H117</f>
        <v>0.28105999999999998</v>
      </c>
      <c r="S117" s="196">
        <v>0</v>
      </c>
      <c r="T117" s="197">
        <f>S117*H117</f>
        <v>0</v>
      </c>
      <c r="AR117" s="23" t="s">
        <v>135</v>
      </c>
      <c r="AT117" s="23" t="s">
        <v>130</v>
      </c>
      <c r="AU117" s="23" t="s">
        <v>80</v>
      </c>
      <c r="AY117" s="23" t="s">
        <v>126</v>
      </c>
      <c r="BE117" s="198">
        <f>IF(N117="základní",J117,0)</f>
        <v>0</v>
      </c>
      <c r="BF117" s="198">
        <f>IF(N117="snížená",J117,0)</f>
        <v>0</v>
      </c>
      <c r="BG117" s="198">
        <f>IF(N117="zákl. přenesená",J117,0)</f>
        <v>0</v>
      </c>
      <c r="BH117" s="198">
        <f>IF(N117="sníž. přenesená",J117,0)</f>
        <v>0</v>
      </c>
      <c r="BI117" s="198">
        <f>IF(N117="nulová",J117,0)</f>
        <v>0</v>
      </c>
      <c r="BJ117" s="23" t="s">
        <v>78</v>
      </c>
      <c r="BK117" s="198">
        <f>ROUND(I117*H117,2)</f>
        <v>0</v>
      </c>
      <c r="BL117" s="23" t="s">
        <v>135</v>
      </c>
      <c r="BM117" s="23" t="s">
        <v>205</v>
      </c>
    </row>
    <row r="118" spans="2:65" s="11" customFormat="1">
      <c r="B118" s="199"/>
      <c r="C118" s="200"/>
      <c r="D118" s="201" t="s">
        <v>137</v>
      </c>
      <c r="E118" s="202" t="s">
        <v>21</v>
      </c>
      <c r="F118" s="203" t="s">
        <v>206</v>
      </c>
      <c r="G118" s="200"/>
      <c r="H118" s="204">
        <v>26</v>
      </c>
      <c r="I118" s="205"/>
      <c r="J118" s="200"/>
      <c r="K118" s="200"/>
      <c r="L118" s="206"/>
      <c r="M118" s="207"/>
      <c r="N118" s="208"/>
      <c r="O118" s="208"/>
      <c r="P118" s="208"/>
      <c r="Q118" s="208"/>
      <c r="R118" s="208"/>
      <c r="S118" s="208"/>
      <c r="T118" s="209"/>
      <c r="AT118" s="210" t="s">
        <v>137</v>
      </c>
      <c r="AU118" s="210" t="s">
        <v>80</v>
      </c>
      <c r="AV118" s="11" t="s">
        <v>80</v>
      </c>
      <c r="AW118" s="11" t="s">
        <v>34</v>
      </c>
      <c r="AX118" s="11" t="s">
        <v>70</v>
      </c>
      <c r="AY118" s="210" t="s">
        <v>126</v>
      </c>
    </row>
    <row r="119" spans="2:65" s="13" customFormat="1">
      <c r="B119" s="222"/>
      <c r="C119" s="223"/>
      <c r="D119" s="224" t="s">
        <v>137</v>
      </c>
      <c r="E119" s="225" t="s">
        <v>21</v>
      </c>
      <c r="F119" s="226" t="s">
        <v>141</v>
      </c>
      <c r="G119" s="223"/>
      <c r="H119" s="227">
        <v>26</v>
      </c>
      <c r="I119" s="228"/>
      <c r="J119" s="223"/>
      <c r="K119" s="223"/>
      <c r="L119" s="229"/>
      <c r="M119" s="230"/>
      <c r="N119" s="231"/>
      <c r="O119" s="231"/>
      <c r="P119" s="231"/>
      <c r="Q119" s="231"/>
      <c r="R119" s="231"/>
      <c r="S119" s="231"/>
      <c r="T119" s="232"/>
      <c r="AT119" s="233" t="s">
        <v>137</v>
      </c>
      <c r="AU119" s="233" t="s">
        <v>80</v>
      </c>
      <c r="AV119" s="13" t="s">
        <v>142</v>
      </c>
      <c r="AW119" s="13" t="s">
        <v>34</v>
      </c>
      <c r="AX119" s="13" t="s">
        <v>78</v>
      </c>
      <c r="AY119" s="233" t="s">
        <v>126</v>
      </c>
    </row>
    <row r="120" spans="2:65" s="1" customFormat="1" ht="31.5" customHeight="1">
      <c r="B120" s="40"/>
      <c r="C120" s="187" t="s">
        <v>207</v>
      </c>
      <c r="D120" s="187" t="s">
        <v>130</v>
      </c>
      <c r="E120" s="188" t="s">
        <v>208</v>
      </c>
      <c r="F120" s="189" t="s">
        <v>209</v>
      </c>
      <c r="G120" s="190" t="s">
        <v>170</v>
      </c>
      <c r="H120" s="191">
        <v>2</v>
      </c>
      <c r="I120" s="192"/>
      <c r="J120" s="193">
        <f>ROUND(I120*H120,2)</f>
        <v>0</v>
      </c>
      <c r="K120" s="189" t="s">
        <v>134</v>
      </c>
      <c r="L120" s="60"/>
      <c r="M120" s="194" t="s">
        <v>21</v>
      </c>
      <c r="N120" s="195" t="s">
        <v>41</v>
      </c>
      <c r="O120" s="41"/>
      <c r="P120" s="196">
        <f>O120*H120</f>
        <v>0</v>
      </c>
      <c r="Q120" s="196">
        <v>0</v>
      </c>
      <c r="R120" s="196">
        <f>Q120*H120</f>
        <v>0</v>
      </c>
      <c r="S120" s="196">
        <v>0</v>
      </c>
      <c r="T120" s="197">
        <f>S120*H120</f>
        <v>0</v>
      </c>
      <c r="AR120" s="23" t="s">
        <v>135</v>
      </c>
      <c r="AT120" s="23" t="s">
        <v>130</v>
      </c>
      <c r="AU120" s="23" t="s">
        <v>80</v>
      </c>
      <c r="AY120" s="23" t="s">
        <v>126</v>
      </c>
      <c r="BE120" s="198">
        <f>IF(N120="základní",J120,0)</f>
        <v>0</v>
      </c>
      <c r="BF120" s="198">
        <f>IF(N120="snížená",J120,0)</f>
        <v>0</v>
      </c>
      <c r="BG120" s="198">
        <f>IF(N120="zákl. přenesená",J120,0)</f>
        <v>0</v>
      </c>
      <c r="BH120" s="198">
        <f>IF(N120="sníž. přenesená",J120,0)</f>
        <v>0</v>
      </c>
      <c r="BI120" s="198">
        <f>IF(N120="nulová",J120,0)</f>
        <v>0</v>
      </c>
      <c r="BJ120" s="23" t="s">
        <v>78</v>
      </c>
      <c r="BK120" s="198">
        <f>ROUND(I120*H120,2)</f>
        <v>0</v>
      </c>
      <c r="BL120" s="23" t="s">
        <v>135</v>
      </c>
      <c r="BM120" s="23" t="s">
        <v>210</v>
      </c>
    </row>
    <row r="121" spans="2:65" s="1" customFormat="1" ht="22.5" customHeight="1">
      <c r="B121" s="40"/>
      <c r="C121" s="234" t="s">
        <v>211</v>
      </c>
      <c r="D121" s="234" t="s">
        <v>144</v>
      </c>
      <c r="E121" s="235" t="s">
        <v>212</v>
      </c>
      <c r="F121" s="236" t="s">
        <v>213</v>
      </c>
      <c r="G121" s="237" t="s">
        <v>189</v>
      </c>
      <c r="H121" s="238">
        <v>2</v>
      </c>
      <c r="I121" s="239"/>
      <c r="J121" s="240">
        <f>ROUND(I121*H121,2)</f>
        <v>0</v>
      </c>
      <c r="K121" s="236" t="s">
        <v>21</v>
      </c>
      <c r="L121" s="241"/>
      <c r="M121" s="242" t="s">
        <v>21</v>
      </c>
      <c r="N121" s="243" t="s">
        <v>41</v>
      </c>
      <c r="O121" s="41"/>
      <c r="P121" s="196">
        <f>O121*H121</f>
        <v>0</v>
      </c>
      <c r="Q121" s="196">
        <v>2E-3</v>
      </c>
      <c r="R121" s="196">
        <f>Q121*H121</f>
        <v>4.0000000000000001E-3</v>
      </c>
      <c r="S121" s="196">
        <v>0</v>
      </c>
      <c r="T121" s="197">
        <f>S121*H121</f>
        <v>0</v>
      </c>
      <c r="AR121" s="23" t="s">
        <v>147</v>
      </c>
      <c r="AT121" s="23" t="s">
        <v>144</v>
      </c>
      <c r="AU121" s="23" t="s">
        <v>80</v>
      </c>
      <c r="AY121" s="23" t="s">
        <v>126</v>
      </c>
      <c r="BE121" s="198">
        <f>IF(N121="základní",J121,0)</f>
        <v>0</v>
      </c>
      <c r="BF121" s="198">
        <f>IF(N121="snížená",J121,0)</f>
        <v>0</v>
      </c>
      <c r="BG121" s="198">
        <f>IF(N121="zákl. přenesená",J121,0)</f>
        <v>0</v>
      </c>
      <c r="BH121" s="198">
        <f>IF(N121="sníž. přenesená",J121,0)</f>
        <v>0</v>
      </c>
      <c r="BI121" s="198">
        <f>IF(N121="nulová",J121,0)</f>
        <v>0</v>
      </c>
      <c r="BJ121" s="23" t="s">
        <v>78</v>
      </c>
      <c r="BK121" s="198">
        <f>ROUND(I121*H121,2)</f>
        <v>0</v>
      </c>
      <c r="BL121" s="23" t="s">
        <v>135</v>
      </c>
      <c r="BM121" s="23" t="s">
        <v>214</v>
      </c>
    </row>
    <row r="122" spans="2:65" s="11" customFormat="1">
      <c r="B122" s="199"/>
      <c r="C122" s="200"/>
      <c r="D122" s="201" t="s">
        <v>137</v>
      </c>
      <c r="E122" s="202" t="s">
        <v>21</v>
      </c>
      <c r="F122" s="203" t="s">
        <v>215</v>
      </c>
      <c r="G122" s="200"/>
      <c r="H122" s="204">
        <v>2</v>
      </c>
      <c r="I122" s="205"/>
      <c r="J122" s="200"/>
      <c r="K122" s="200"/>
      <c r="L122" s="206"/>
      <c r="M122" s="207"/>
      <c r="N122" s="208"/>
      <c r="O122" s="208"/>
      <c r="P122" s="208"/>
      <c r="Q122" s="208"/>
      <c r="R122" s="208"/>
      <c r="S122" s="208"/>
      <c r="T122" s="209"/>
      <c r="AT122" s="210" t="s">
        <v>137</v>
      </c>
      <c r="AU122" s="210" t="s">
        <v>80</v>
      </c>
      <c r="AV122" s="11" t="s">
        <v>80</v>
      </c>
      <c r="AW122" s="11" t="s">
        <v>34</v>
      </c>
      <c r="AX122" s="11" t="s">
        <v>78</v>
      </c>
      <c r="AY122" s="210" t="s">
        <v>126</v>
      </c>
    </row>
    <row r="123" spans="2:65" s="12" customFormat="1">
      <c r="B123" s="211"/>
      <c r="C123" s="212"/>
      <c r="D123" s="201" t="s">
        <v>137</v>
      </c>
      <c r="E123" s="213" t="s">
        <v>21</v>
      </c>
      <c r="F123" s="214" t="s">
        <v>139</v>
      </c>
      <c r="G123" s="212"/>
      <c r="H123" s="215">
        <v>2</v>
      </c>
      <c r="I123" s="216"/>
      <c r="J123" s="212"/>
      <c r="K123" s="212"/>
      <c r="L123" s="217"/>
      <c r="M123" s="218"/>
      <c r="N123" s="219"/>
      <c r="O123" s="219"/>
      <c r="P123" s="219"/>
      <c r="Q123" s="219"/>
      <c r="R123" s="219"/>
      <c r="S123" s="219"/>
      <c r="T123" s="220"/>
      <c r="AT123" s="221" t="s">
        <v>137</v>
      </c>
      <c r="AU123" s="221" t="s">
        <v>80</v>
      </c>
      <c r="AV123" s="12" t="s">
        <v>140</v>
      </c>
      <c r="AW123" s="12" t="s">
        <v>34</v>
      </c>
      <c r="AX123" s="12" t="s">
        <v>70</v>
      </c>
      <c r="AY123" s="221" t="s">
        <v>126</v>
      </c>
    </row>
    <row r="124" spans="2:65" s="13" customFormat="1">
      <c r="B124" s="222"/>
      <c r="C124" s="223"/>
      <c r="D124" s="224" t="s">
        <v>137</v>
      </c>
      <c r="E124" s="225" t="s">
        <v>21</v>
      </c>
      <c r="F124" s="226" t="s">
        <v>141</v>
      </c>
      <c r="G124" s="223"/>
      <c r="H124" s="227">
        <v>2</v>
      </c>
      <c r="I124" s="228"/>
      <c r="J124" s="223"/>
      <c r="K124" s="223"/>
      <c r="L124" s="229"/>
      <c r="M124" s="230"/>
      <c r="N124" s="231"/>
      <c r="O124" s="231"/>
      <c r="P124" s="231"/>
      <c r="Q124" s="231"/>
      <c r="R124" s="231"/>
      <c r="S124" s="231"/>
      <c r="T124" s="232"/>
      <c r="AT124" s="233" t="s">
        <v>137</v>
      </c>
      <c r="AU124" s="233" t="s">
        <v>80</v>
      </c>
      <c r="AV124" s="13" t="s">
        <v>142</v>
      </c>
      <c r="AW124" s="13" t="s">
        <v>34</v>
      </c>
      <c r="AX124" s="13" t="s">
        <v>70</v>
      </c>
      <c r="AY124" s="233" t="s">
        <v>126</v>
      </c>
    </row>
    <row r="125" spans="2:65" s="1" customFormat="1" ht="31.5" customHeight="1">
      <c r="B125" s="40"/>
      <c r="C125" s="187" t="s">
        <v>216</v>
      </c>
      <c r="D125" s="187" t="s">
        <v>130</v>
      </c>
      <c r="E125" s="188" t="s">
        <v>217</v>
      </c>
      <c r="F125" s="189" t="s">
        <v>218</v>
      </c>
      <c r="G125" s="190" t="s">
        <v>170</v>
      </c>
      <c r="H125" s="191">
        <v>2</v>
      </c>
      <c r="I125" s="192"/>
      <c r="J125" s="193">
        <f>ROUND(I125*H125,2)</f>
        <v>0</v>
      </c>
      <c r="K125" s="189" t="s">
        <v>163</v>
      </c>
      <c r="L125" s="60"/>
      <c r="M125" s="194" t="s">
        <v>21</v>
      </c>
      <c r="N125" s="195" t="s">
        <v>41</v>
      </c>
      <c r="O125" s="41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23" t="s">
        <v>135</v>
      </c>
      <c r="AT125" s="23" t="s">
        <v>130</v>
      </c>
      <c r="AU125" s="23" t="s">
        <v>80</v>
      </c>
      <c r="AY125" s="23" t="s">
        <v>126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23" t="s">
        <v>78</v>
      </c>
      <c r="BK125" s="198">
        <f>ROUND(I125*H125,2)</f>
        <v>0</v>
      </c>
      <c r="BL125" s="23" t="s">
        <v>135</v>
      </c>
      <c r="BM125" s="23" t="s">
        <v>219</v>
      </c>
    </row>
    <row r="126" spans="2:65" s="11" customFormat="1">
      <c r="B126" s="199"/>
      <c r="C126" s="200"/>
      <c r="D126" s="201" t="s">
        <v>137</v>
      </c>
      <c r="E126" s="202" t="s">
        <v>21</v>
      </c>
      <c r="F126" s="203" t="s">
        <v>220</v>
      </c>
      <c r="G126" s="200"/>
      <c r="H126" s="204">
        <v>2</v>
      </c>
      <c r="I126" s="205"/>
      <c r="J126" s="200"/>
      <c r="K126" s="200"/>
      <c r="L126" s="206"/>
      <c r="M126" s="207"/>
      <c r="N126" s="208"/>
      <c r="O126" s="208"/>
      <c r="P126" s="208"/>
      <c r="Q126" s="208"/>
      <c r="R126" s="208"/>
      <c r="S126" s="208"/>
      <c r="T126" s="209"/>
      <c r="AT126" s="210" t="s">
        <v>137</v>
      </c>
      <c r="AU126" s="210" t="s">
        <v>80</v>
      </c>
      <c r="AV126" s="11" t="s">
        <v>80</v>
      </c>
      <c r="AW126" s="11" t="s">
        <v>34</v>
      </c>
      <c r="AX126" s="11" t="s">
        <v>70</v>
      </c>
      <c r="AY126" s="210" t="s">
        <v>126</v>
      </c>
    </row>
    <row r="127" spans="2:65" s="12" customFormat="1">
      <c r="B127" s="211"/>
      <c r="C127" s="212"/>
      <c r="D127" s="201" t="s">
        <v>137</v>
      </c>
      <c r="E127" s="213" t="s">
        <v>21</v>
      </c>
      <c r="F127" s="214" t="s">
        <v>139</v>
      </c>
      <c r="G127" s="212"/>
      <c r="H127" s="215">
        <v>2</v>
      </c>
      <c r="I127" s="216"/>
      <c r="J127" s="212"/>
      <c r="K127" s="212"/>
      <c r="L127" s="217"/>
      <c r="M127" s="218"/>
      <c r="N127" s="219"/>
      <c r="O127" s="219"/>
      <c r="P127" s="219"/>
      <c r="Q127" s="219"/>
      <c r="R127" s="219"/>
      <c r="S127" s="219"/>
      <c r="T127" s="220"/>
      <c r="AT127" s="221" t="s">
        <v>137</v>
      </c>
      <c r="AU127" s="221" t="s">
        <v>80</v>
      </c>
      <c r="AV127" s="12" t="s">
        <v>140</v>
      </c>
      <c r="AW127" s="12" t="s">
        <v>34</v>
      </c>
      <c r="AX127" s="12" t="s">
        <v>70</v>
      </c>
      <c r="AY127" s="221" t="s">
        <v>126</v>
      </c>
    </row>
    <row r="128" spans="2:65" s="13" customFormat="1">
      <c r="B128" s="222"/>
      <c r="C128" s="223"/>
      <c r="D128" s="224" t="s">
        <v>137</v>
      </c>
      <c r="E128" s="225" t="s">
        <v>21</v>
      </c>
      <c r="F128" s="226" t="s">
        <v>141</v>
      </c>
      <c r="G128" s="223"/>
      <c r="H128" s="227">
        <v>2</v>
      </c>
      <c r="I128" s="228"/>
      <c r="J128" s="223"/>
      <c r="K128" s="223"/>
      <c r="L128" s="229"/>
      <c r="M128" s="230"/>
      <c r="N128" s="231"/>
      <c r="O128" s="231"/>
      <c r="P128" s="231"/>
      <c r="Q128" s="231"/>
      <c r="R128" s="231"/>
      <c r="S128" s="231"/>
      <c r="T128" s="232"/>
      <c r="AT128" s="233" t="s">
        <v>137</v>
      </c>
      <c r="AU128" s="233" t="s">
        <v>80</v>
      </c>
      <c r="AV128" s="13" t="s">
        <v>142</v>
      </c>
      <c r="AW128" s="13" t="s">
        <v>34</v>
      </c>
      <c r="AX128" s="13" t="s">
        <v>78</v>
      </c>
      <c r="AY128" s="233" t="s">
        <v>126</v>
      </c>
    </row>
    <row r="129" spans="2:65" s="1" customFormat="1" ht="22.5" customHeight="1">
      <c r="B129" s="40"/>
      <c r="C129" s="234" t="s">
        <v>221</v>
      </c>
      <c r="D129" s="234" t="s">
        <v>144</v>
      </c>
      <c r="E129" s="235" t="s">
        <v>222</v>
      </c>
      <c r="F129" s="236" t="s">
        <v>223</v>
      </c>
      <c r="G129" s="237" t="s">
        <v>170</v>
      </c>
      <c r="H129" s="238">
        <v>2</v>
      </c>
      <c r="I129" s="239"/>
      <c r="J129" s="240">
        <f>ROUND(I129*H129,2)</f>
        <v>0</v>
      </c>
      <c r="K129" s="236" t="s">
        <v>21</v>
      </c>
      <c r="L129" s="241"/>
      <c r="M129" s="242" t="s">
        <v>21</v>
      </c>
      <c r="N129" s="243" t="s">
        <v>41</v>
      </c>
      <c r="O129" s="41"/>
      <c r="P129" s="196">
        <f>O129*H129</f>
        <v>0</v>
      </c>
      <c r="Q129" s="196">
        <v>5.0000000000000001E-4</v>
      </c>
      <c r="R129" s="196">
        <f>Q129*H129</f>
        <v>1E-3</v>
      </c>
      <c r="S129" s="196">
        <v>0</v>
      </c>
      <c r="T129" s="197">
        <f>S129*H129</f>
        <v>0</v>
      </c>
      <c r="AR129" s="23" t="s">
        <v>147</v>
      </c>
      <c r="AT129" s="23" t="s">
        <v>144</v>
      </c>
      <c r="AU129" s="23" t="s">
        <v>80</v>
      </c>
      <c r="AY129" s="23" t="s">
        <v>126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23" t="s">
        <v>78</v>
      </c>
      <c r="BK129" s="198">
        <f>ROUND(I129*H129,2)</f>
        <v>0</v>
      </c>
      <c r="BL129" s="23" t="s">
        <v>135</v>
      </c>
      <c r="BM129" s="23" t="s">
        <v>224</v>
      </c>
    </row>
    <row r="130" spans="2:65" s="11" customFormat="1">
      <c r="B130" s="199"/>
      <c r="C130" s="200"/>
      <c r="D130" s="201" t="s">
        <v>137</v>
      </c>
      <c r="E130" s="202" t="s">
        <v>21</v>
      </c>
      <c r="F130" s="203" t="s">
        <v>225</v>
      </c>
      <c r="G130" s="200"/>
      <c r="H130" s="204">
        <v>2</v>
      </c>
      <c r="I130" s="205"/>
      <c r="J130" s="200"/>
      <c r="K130" s="200"/>
      <c r="L130" s="206"/>
      <c r="M130" s="207"/>
      <c r="N130" s="208"/>
      <c r="O130" s="208"/>
      <c r="P130" s="208"/>
      <c r="Q130" s="208"/>
      <c r="R130" s="208"/>
      <c r="S130" s="208"/>
      <c r="T130" s="209"/>
      <c r="AT130" s="210" t="s">
        <v>137</v>
      </c>
      <c r="AU130" s="210" t="s">
        <v>80</v>
      </c>
      <c r="AV130" s="11" t="s">
        <v>80</v>
      </c>
      <c r="AW130" s="11" t="s">
        <v>34</v>
      </c>
      <c r="AX130" s="11" t="s">
        <v>70</v>
      </c>
      <c r="AY130" s="210" t="s">
        <v>126</v>
      </c>
    </row>
    <row r="131" spans="2:65" s="12" customFormat="1">
      <c r="B131" s="211"/>
      <c r="C131" s="212"/>
      <c r="D131" s="201" t="s">
        <v>137</v>
      </c>
      <c r="E131" s="213" t="s">
        <v>21</v>
      </c>
      <c r="F131" s="214" t="s">
        <v>139</v>
      </c>
      <c r="G131" s="212"/>
      <c r="H131" s="215">
        <v>2</v>
      </c>
      <c r="I131" s="216"/>
      <c r="J131" s="212"/>
      <c r="K131" s="212"/>
      <c r="L131" s="217"/>
      <c r="M131" s="218"/>
      <c r="N131" s="219"/>
      <c r="O131" s="219"/>
      <c r="P131" s="219"/>
      <c r="Q131" s="219"/>
      <c r="R131" s="219"/>
      <c r="S131" s="219"/>
      <c r="T131" s="220"/>
      <c r="AT131" s="221" t="s">
        <v>137</v>
      </c>
      <c r="AU131" s="221" t="s">
        <v>80</v>
      </c>
      <c r="AV131" s="12" t="s">
        <v>140</v>
      </c>
      <c r="AW131" s="12" t="s">
        <v>34</v>
      </c>
      <c r="AX131" s="12" t="s">
        <v>70</v>
      </c>
      <c r="AY131" s="221" t="s">
        <v>126</v>
      </c>
    </row>
    <row r="132" spans="2:65" s="13" customFormat="1">
      <c r="B132" s="222"/>
      <c r="C132" s="223"/>
      <c r="D132" s="224" t="s">
        <v>137</v>
      </c>
      <c r="E132" s="225" t="s">
        <v>21</v>
      </c>
      <c r="F132" s="226" t="s">
        <v>141</v>
      </c>
      <c r="G132" s="223"/>
      <c r="H132" s="227">
        <v>2</v>
      </c>
      <c r="I132" s="228"/>
      <c r="J132" s="223"/>
      <c r="K132" s="223"/>
      <c r="L132" s="229"/>
      <c r="M132" s="230"/>
      <c r="N132" s="231"/>
      <c r="O132" s="231"/>
      <c r="P132" s="231"/>
      <c r="Q132" s="231"/>
      <c r="R132" s="231"/>
      <c r="S132" s="231"/>
      <c r="T132" s="232"/>
      <c r="AT132" s="233" t="s">
        <v>137</v>
      </c>
      <c r="AU132" s="233" t="s">
        <v>80</v>
      </c>
      <c r="AV132" s="13" t="s">
        <v>142</v>
      </c>
      <c r="AW132" s="13" t="s">
        <v>34</v>
      </c>
      <c r="AX132" s="13" t="s">
        <v>78</v>
      </c>
      <c r="AY132" s="233" t="s">
        <v>126</v>
      </c>
    </row>
    <row r="133" spans="2:65" s="1" customFormat="1" ht="31.5" customHeight="1">
      <c r="B133" s="40"/>
      <c r="C133" s="187" t="s">
        <v>226</v>
      </c>
      <c r="D133" s="187" t="s">
        <v>130</v>
      </c>
      <c r="E133" s="188" t="s">
        <v>227</v>
      </c>
      <c r="F133" s="189" t="s">
        <v>228</v>
      </c>
      <c r="G133" s="190" t="s">
        <v>170</v>
      </c>
      <c r="H133" s="191">
        <v>2</v>
      </c>
      <c r="I133" s="192"/>
      <c r="J133" s="193">
        <f>ROUND(I133*H133,2)</f>
        <v>0</v>
      </c>
      <c r="K133" s="189" t="s">
        <v>163</v>
      </c>
      <c r="L133" s="60"/>
      <c r="M133" s="194" t="s">
        <v>21</v>
      </c>
      <c r="N133" s="195" t="s">
        <v>41</v>
      </c>
      <c r="O133" s="41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AR133" s="23" t="s">
        <v>135</v>
      </c>
      <c r="AT133" s="23" t="s">
        <v>130</v>
      </c>
      <c r="AU133" s="23" t="s">
        <v>80</v>
      </c>
      <c r="AY133" s="23" t="s">
        <v>126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23" t="s">
        <v>78</v>
      </c>
      <c r="BK133" s="198">
        <f>ROUND(I133*H133,2)</f>
        <v>0</v>
      </c>
      <c r="BL133" s="23" t="s">
        <v>135</v>
      </c>
      <c r="BM133" s="23" t="s">
        <v>229</v>
      </c>
    </row>
    <row r="134" spans="2:65" s="11" customFormat="1">
      <c r="B134" s="199"/>
      <c r="C134" s="200"/>
      <c r="D134" s="201" t="s">
        <v>137</v>
      </c>
      <c r="E134" s="202" t="s">
        <v>21</v>
      </c>
      <c r="F134" s="203" t="s">
        <v>230</v>
      </c>
      <c r="G134" s="200"/>
      <c r="H134" s="204">
        <v>2</v>
      </c>
      <c r="I134" s="205"/>
      <c r="J134" s="200"/>
      <c r="K134" s="200"/>
      <c r="L134" s="206"/>
      <c r="M134" s="207"/>
      <c r="N134" s="208"/>
      <c r="O134" s="208"/>
      <c r="P134" s="208"/>
      <c r="Q134" s="208"/>
      <c r="R134" s="208"/>
      <c r="S134" s="208"/>
      <c r="T134" s="209"/>
      <c r="AT134" s="210" t="s">
        <v>137</v>
      </c>
      <c r="AU134" s="210" t="s">
        <v>80</v>
      </c>
      <c r="AV134" s="11" t="s">
        <v>80</v>
      </c>
      <c r="AW134" s="11" t="s">
        <v>34</v>
      </c>
      <c r="AX134" s="11" t="s">
        <v>70</v>
      </c>
      <c r="AY134" s="210" t="s">
        <v>126</v>
      </c>
    </row>
    <row r="135" spans="2:65" s="12" customFormat="1">
      <c r="B135" s="211"/>
      <c r="C135" s="212"/>
      <c r="D135" s="201" t="s">
        <v>137</v>
      </c>
      <c r="E135" s="213" t="s">
        <v>21</v>
      </c>
      <c r="F135" s="214" t="s">
        <v>139</v>
      </c>
      <c r="G135" s="212"/>
      <c r="H135" s="215">
        <v>2</v>
      </c>
      <c r="I135" s="216"/>
      <c r="J135" s="212"/>
      <c r="K135" s="212"/>
      <c r="L135" s="217"/>
      <c r="M135" s="218"/>
      <c r="N135" s="219"/>
      <c r="O135" s="219"/>
      <c r="P135" s="219"/>
      <c r="Q135" s="219"/>
      <c r="R135" s="219"/>
      <c r="S135" s="219"/>
      <c r="T135" s="220"/>
      <c r="AT135" s="221" t="s">
        <v>137</v>
      </c>
      <c r="AU135" s="221" t="s">
        <v>80</v>
      </c>
      <c r="AV135" s="12" t="s">
        <v>140</v>
      </c>
      <c r="AW135" s="12" t="s">
        <v>34</v>
      </c>
      <c r="AX135" s="12" t="s">
        <v>70</v>
      </c>
      <c r="AY135" s="221" t="s">
        <v>126</v>
      </c>
    </row>
    <row r="136" spans="2:65" s="13" customFormat="1">
      <c r="B136" s="222"/>
      <c r="C136" s="223"/>
      <c r="D136" s="224" t="s">
        <v>137</v>
      </c>
      <c r="E136" s="225" t="s">
        <v>21</v>
      </c>
      <c r="F136" s="226" t="s">
        <v>141</v>
      </c>
      <c r="G136" s="223"/>
      <c r="H136" s="227">
        <v>2</v>
      </c>
      <c r="I136" s="228"/>
      <c r="J136" s="223"/>
      <c r="K136" s="223"/>
      <c r="L136" s="229"/>
      <c r="M136" s="230"/>
      <c r="N136" s="231"/>
      <c r="O136" s="231"/>
      <c r="P136" s="231"/>
      <c r="Q136" s="231"/>
      <c r="R136" s="231"/>
      <c r="S136" s="231"/>
      <c r="T136" s="232"/>
      <c r="AT136" s="233" t="s">
        <v>137</v>
      </c>
      <c r="AU136" s="233" t="s">
        <v>80</v>
      </c>
      <c r="AV136" s="13" t="s">
        <v>142</v>
      </c>
      <c r="AW136" s="13" t="s">
        <v>34</v>
      </c>
      <c r="AX136" s="13" t="s">
        <v>78</v>
      </c>
      <c r="AY136" s="233" t="s">
        <v>126</v>
      </c>
    </row>
    <row r="137" spans="2:65" s="1" customFormat="1" ht="22.5" customHeight="1">
      <c r="B137" s="40"/>
      <c r="C137" s="234" t="s">
        <v>231</v>
      </c>
      <c r="D137" s="234" t="s">
        <v>144</v>
      </c>
      <c r="E137" s="235" t="s">
        <v>232</v>
      </c>
      <c r="F137" s="236" t="s">
        <v>233</v>
      </c>
      <c r="G137" s="237" t="s">
        <v>170</v>
      </c>
      <c r="H137" s="238">
        <v>2</v>
      </c>
      <c r="I137" s="239"/>
      <c r="J137" s="240">
        <f>ROUND(I137*H137,2)</f>
        <v>0</v>
      </c>
      <c r="K137" s="236" t="s">
        <v>21</v>
      </c>
      <c r="L137" s="241"/>
      <c r="M137" s="242" t="s">
        <v>21</v>
      </c>
      <c r="N137" s="243" t="s">
        <v>41</v>
      </c>
      <c r="O137" s="41"/>
      <c r="P137" s="196">
        <f>O137*H137</f>
        <v>0</v>
      </c>
      <c r="Q137" s="196">
        <v>2E-3</v>
      </c>
      <c r="R137" s="196">
        <f>Q137*H137</f>
        <v>4.0000000000000001E-3</v>
      </c>
      <c r="S137" s="196">
        <v>0</v>
      </c>
      <c r="T137" s="197">
        <f>S137*H137</f>
        <v>0</v>
      </c>
      <c r="AR137" s="23" t="s">
        <v>147</v>
      </c>
      <c r="AT137" s="23" t="s">
        <v>144</v>
      </c>
      <c r="AU137" s="23" t="s">
        <v>80</v>
      </c>
      <c r="AY137" s="23" t="s">
        <v>126</v>
      </c>
      <c r="BE137" s="198">
        <f>IF(N137="základní",J137,0)</f>
        <v>0</v>
      </c>
      <c r="BF137" s="198">
        <f>IF(N137="snížená",J137,0)</f>
        <v>0</v>
      </c>
      <c r="BG137" s="198">
        <f>IF(N137="zákl. přenesená",J137,0)</f>
        <v>0</v>
      </c>
      <c r="BH137" s="198">
        <f>IF(N137="sníž. přenesená",J137,0)</f>
        <v>0</v>
      </c>
      <c r="BI137" s="198">
        <f>IF(N137="nulová",J137,0)</f>
        <v>0</v>
      </c>
      <c r="BJ137" s="23" t="s">
        <v>78</v>
      </c>
      <c r="BK137" s="198">
        <f>ROUND(I137*H137,2)</f>
        <v>0</v>
      </c>
      <c r="BL137" s="23" t="s">
        <v>135</v>
      </c>
      <c r="BM137" s="23" t="s">
        <v>234</v>
      </c>
    </row>
    <row r="138" spans="2:65" s="11" customFormat="1">
      <c r="B138" s="199"/>
      <c r="C138" s="200"/>
      <c r="D138" s="201" t="s">
        <v>137</v>
      </c>
      <c r="E138" s="202" t="s">
        <v>21</v>
      </c>
      <c r="F138" s="203" t="s">
        <v>235</v>
      </c>
      <c r="G138" s="200"/>
      <c r="H138" s="204">
        <v>2</v>
      </c>
      <c r="I138" s="205"/>
      <c r="J138" s="200"/>
      <c r="K138" s="200"/>
      <c r="L138" s="206"/>
      <c r="M138" s="207"/>
      <c r="N138" s="208"/>
      <c r="O138" s="208"/>
      <c r="P138" s="208"/>
      <c r="Q138" s="208"/>
      <c r="R138" s="208"/>
      <c r="S138" s="208"/>
      <c r="T138" s="209"/>
      <c r="AT138" s="210" t="s">
        <v>137</v>
      </c>
      <c r="AU138" s="210" t="s">
        <v>80</v>
      </c>
      <c r="AV138" s="11" t="s">
        <v>80</v>
      </c>
      <c r="AW138" s="11" t="s">
        <v>34</v>
      </c>
      <c r="AX138" s="11" t="s">
        <v>70</v>
      </c>
      <c r="AY138" s="210" t="s">
        <v>126</v>
      </c>
    </row>
    <row r="139" spans="2:65" s="12" customFormat="1">
      <c r="B139" s="211"/>
      <c r="C139" s="212"/>
      <c r="D139" s="201" t="s">
        <v>137</v>
      </c>
      <c r="E139" s="213" t="s">
        <v>21</v>
      </c>
      <c r="F139" s="214" t="s">
        <v>139</v>
      </c>
      <c r="G139" s="212"/>
      <c r="H139" s="215">
        <v>2</v>
      </c>
      <c r="I139" s="216"/>
      <c r="J139" s="212"/>
      <c r="K139" s="212"/>
      <c r="L139" s="217"/>
      <c r="M139" s="218"/>
      <c r="N139" s="219"/>
      <c r="O139" s="219"/>
      <c r="P139" s="219"/>
      <c r="Q139" s="219"/>
      <c r="R139" s="219"/>
      <c r="S139" s="219"/>
      <c r="T139" s="220"/>
      <c r="AT139" s="221" t="s">
        <v>137</v>
      </c>
      <c r="AU139" s="221" t="s">
        <v>80</v>
      </c>
      <c r="AV139" s="12" t="s">
        <v>140</v>
      </c>
      <c r="AW139" s="12" t="s">
        <v>34</v>
      </c>
      <c r="AX139" s="12" t="s">
        <v>70</v>
      </c>
      <c r="AY139" s="221" t="s">
        <v>126</v>
      </c>
    </row>
    <row r="140" spans="2:65" s="13" customFormat="1">
      <c r="B140" s="222"/>
      <c r="C140" s="223"/>
      <c r="D140" s="224" t="s">
        <v>137</v>
      </c>
      <c r="E140" s="225" t="s">
        <v>21</v>
      </c>
      <c r="F140" s="226" t="s">
        <v>141</v>
      </c>
      <c r="G140" s="223"/>
      <c r="H140" s="227">
        <v>2</v>
      </c>
      <c r="I140" s="228"/>
      <c r="J140" s="223"/>
      <c r="K140" s="223"/>
      <c r="L140" s="229"/>
      <c r="M140" s="230"/>
      <c r="N140" s="231"/>
      <c r="O140" s="231"/>
      <c r="P140" s="231"/>
      <c r="Q140" s="231"/>
      <c r="R140" s="231"/>
      <c r="S140" s="231"/>
      <c r="T140" s="232"/>
      <c r="AT140" s="233" t="s">
        <v>137</v>
      </c>
      <c r="AU140" s="233" t="s">
        <v>80</v>
      </c>
      <c r="AV140" s="13" t="s">
        <v>142</v>
      </c>
      <c r="AW140" s="13" t="s">
        <v>34</v>
      </c>
      <c r="AX140" s="13" t="s">
        <v>78</v>
      </c>
      <c r="AY140" s="233" t="s">
        <v>126</v>
      </c>
    </row>
    <row r="141" spans="2:65" s="1" customFormat="1" ht="69.75" customHeight="1">
      <c r="B141" s="40"/>
      <c r="C141" s="234" t="s">
        <v>78</v>
      </c>
      <c r="D141" s="234" t="s">
        <v>144</v>
      </c>
      <c r="E141" s="235" t="s">
        <v>236</v>
      </c>
      <c r="F141" s="236" t="s">
        <v>237</v>
      </c>
      <c r="G141" s="237" t="s">
        <v>175</v>
      </c>
      <c r="H141" s="238">
        <v>1</v>
      </c>
      <c r="I141" s="239"/>
      <c r="J141" s="240">
        <f>ROUND(I141*H141,2)</f>
        <v>0</v>
      </c>
      <c r="K141" s="236" t="s">
        <v>21</v>
      </c>
      <c r="L141" s="241"/>
      <c r="M141" s="242" t="s">
        <v>21</v>
      </c>
      <c r="N141" s="243" t="s">
        <v>41</v>
      </c>
      <c r="O141" s="41"/>
      <c r="P141" s="196">
        <f>O141*H141</f>
        <v>0</v>
      </c>
      <c r="Q141" s="196">
        <v>0.32900000000000001</v>
      </c>
      <c r="R141" s="196">
        <f>Q141*H141</f>
        <v>0.32900000000000001</v>
      </c>
      <c r="S141" s="196">
        <v>0</v>
      </c>
      <c r="T141" s="197">
        <f>S141*H141</f>
        <v>0</v>
      </c>
      <c r="AR141" s="23" t="s">
        <v>147</v>
      </c>
      <c r="AT141" s="23" t="s">
        <v>144</v>
      </c>
      <c r="AU141" s="23" t="s">
        <v>80</v>
      </c>
      <c r="AY141" s="23" t="s">
        <v>126</v>
      </c>
      <c r="BE141" s="198">
        <f>IF(N141="základní",J141,0)</f>
        <v>0</v>
      </c>
      <c r="BF141" s="198">
        <f>IF(N141="snížená",J141,0)</f>
        <v>0</v>
      </c>
      <c r="BG141" s="198">
        <f>IF(N141="zákl. přenesená",J141,0)</f>
        <v>0</v>
      </c>
      <c r="BH141" s="198">
        <f>IF(N141="sníž. přenesená",J141,0)</f>
        <v>0</v>
      </c>
      <c r="BI141" s="198">
        <f>IF(N141="nulová",J141,0)</f>
        <v>0</v>
      </c>
      <c r="BJ141" s="23" t="s">
        <v>78</v>
      </c>
      <c r="BK141" s="198">
        <f>ROUND(I141*H141,2)</f>
        <v>0</v>
      </c>
      <c r="BL141" s="23" t="s">
        <v>135</v>
      </c>
      <c r="BM141" s="23" t="s">
        <v>238</v>
      </c>
    </row>
    <row r="142" spans="2:65" s="11" customFormat="1">
      <c r="B142" s="199"/>
      <c r="C142" s="200"/>
      <c r="D142" s="201" t="s">
        <v>137</v>
      </c>
      <c r="E142" s="202" t="s">
        <v>21</v>
      </c>
      <c r="F142" s="203" t="s">
        <v>239</v>
      </c>
      <c r="G142" s="200"/>
      <c r="H142" s="204">
        <v>1</v>
      </c>
      <c r="I142" s="205"/>
      <c r="J142" s="200"/>
      <c r="K142" s="200"/>
      <c r="L142" s="206"/>
      <c r="M142" s="207"/>
      <c r="N142" s="208"/>
      <c r="O142" s="208"/>
      <c r="P142" s="208"/>
      <c r="Q142" s="208"/>
      <c r="R142" s="208"/>
      <c r="S142" s="208"/>
      <c r="T142" s="209"/>
      <c r="AT142" s="210" t="s">
        <v>137</v>
      </c>
      <c r="AU142" s="210" t="s">
        <v>80</v>
      </c>
      <c r="AV142" s="11" t="s">
        <v>80</v>
      </c>
      <c r="AW142" s="11" t="s">
        <v>34</v>
      </c>
      <c r="AX142" s="11" t="s">
        <v>70</v>
      </c>
      <c r="AY142" s="210" t="s">
        <v>126</v>
      </c>
    </row>
    <row r="143" spans="2:65" s="12" customFormat="1">
      <c r="B143" s="211"/>
      <c r="C143" s="212"/>
      <c r="D143" s="201" t="s">
        <v>137</v>
      </c>
      <c r="E143" s="213" t="s">
        <v>21</v>
      </c>
      <c r="F143" s="214" t="s">
        <v>139</v>
      </c>
      <c r="G143" s="212"/>
      <c r="H143" s="215">
        <v>1</v>
      </c>
      <c r="I143" s="216"/>
      <c r="J143" s="212"/>
      <c r="K143" s="212"/>
      <c r="L143" s="217"/>
      <c r="M143" s="218"/>
      <c r="N143" s="219"/>
      <c r="O143" s="219"/>
      <c r="P143" s="219"/>
      <c r="Q143" s="219"/>
      <c r="R143" s="219"/>
      <c r="S143" s="219"/>
      <c r="T143" s="220"/>
      <c r="AT143" s="221" t="s">
        <v>137</v>
      </c>
      <c r="AU143" s="221" t="s">
        <v>80</v>
      </c>
      <c r="AV143" s="12" t="s">
        <v>140</v>
      </c>
      <c r="AW143" s="12" t="s">
        <v>34</v>
      </c>
      <c r="AX143" s="12" t="s">
        <v>70</v>
      </c>
      <c r="AY143" s="221" t="s">
        <v>126</v>
      </c>
    </row>
    <row r="144" spans="2:65" s="13" customFormat="1">
      <c r="B144" s="222"/>
      <c r="C144" s="223"/>
      <c r="D144" s="224" t="s">
        <v>137</v>
      </c>
      <c r="E144" s="225" t="s">
        <v>21</v>
      </c>
      <c r="F144" s="226" t="s">
        <v>141</v>
      </c>
      <c r="G144" s="223"/>
      <c r="H144" s="227">
        <v>1</v>
      </c>
      <c r="I144" s="228"/>
      <c r="J144" s="223"/>
      <c r="K144" s="223"/>
      <c r="L144" s="229"/>
      <c r="M144" s="230"/>
      <c r="N144" s="231"/>
      <c r="O144" s="231"/>
      <c r="P144" s="231"/>
      <c r="Q144" s="231"/>
      <c r="R144" s="231"/>
      <c r="S144" s="231"/>
      <c r="T144" s="232"/>
      <c r="AT144" s="233" t="s">
        <v>137</v>
      </c>
      <c r="AU144" s="233" t="s">
        <v>80</v>
      </c>
      <c r="AV144" s="13" t="s">
        <v>142</v>
      </c>
      <c r="AW144" s="13" t="s">
        <v>34</v>
      </c>
      <c r="AX144" s="13" t="s">
        <v>78</v>
      </c>
      <c r="AY144" s="233" t="s">
        <v>126</v>
      </c>
    </row>
    <row r="145" spans="2:65" s="1" customFormat="1" ht="31.5" customHeight="1">
      <c r="B145" s="40"/>
      <c r="C145" s="187" t="s">
        <v>240</v>
      </c>
      <c r="D145" s="187" t="s">
        <v>130</v>
      </c>
      <c r="E145" s="188" t="s">
        <v>241</v>
      </c>
      <c r="F145" s="189" t="s">
        <v>242</v>
      </c>
      <c r="G145" s="190" t="s">
        <v>162</v>
      </c>
      <c r="H145" s="191">
        <v>0.872</v>
      </c>
      <c r="I145" s="192"/>
      <c r="J145" s="193">
        <f>ROUND(I145*H145,2)</f>
        <v>0</v>
      </c>
      <c r="K145" s="189" t="s">
        <v>163</v>
      </c>
      <c r="L145" s="60"/>
      <c r="M145" s="194" t="s">
        <v>21</v>
      </c>
      <c r="N145" s="195" t="s">
        <v>41</v>
      </c>
      <c r="O145" s="41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AR145" s="23" t="s">
        <v>135</v>
      </c>
      <c r="AT145" s="23" t="s">
        <v>130</v>
      </c>
      <c r="AU145" s="23" t="s">
        <v>80</v>
      </c>
      <c r="AY145" s="23" t="s">
        <v>126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23" t="s">
        <v>78</v>
      </c>
      <c r="BK145" s="198">
        <f>ROUND(I145*H145,2)</f>
        <v>0</v>
      </c>
      <c r="BL145" s="23" t="s">
        <v>135</v>
      </c>
      <c r="BM145" s="23" t="s">
        <v>243</v>
      </c>
    </row>
    <row r="146" spans="2:65" s="1" customFormat="1" ht="22.5" customHeight="1">
      <c r="B146" s="40"/>
      <c r="C146" s="187" t="s">
        <v>244</v>
      </c>
      <c r="D146" s="187" t="s">
        <v>130</v>
      </c>
      <c r="E146" s="188" t="s">
        <v>245</v>
      </c>
      <c r="F146" s="189" t="s">
        <v>246</v>
      </c>
      <c r="G146" s="190" t="s">
        <v>247</v>
      </c>
      <c r="H146" s="191">
        <v>1</v>
      </c>
      <c r="I146" s="192"/>
      <c r="J146" s="193">
        <f>ROUND(I146*H146,2)</f>
        <v>0</v>
      </c>
      <c r="K146" s="189" t="s">
        <v>21</v>
      </c>
      <c r="L146" s="60"/>
      <c r="M146" s="194" t="s">
        <v>21</v>
      </c>
      <c r="N146" s="195" t="s">
        <v>41</v>
      </c>
      <c r="O146" s="41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AR146" s="23" t="s">
        <v>135</v>
      </c>
      <c r="AT146" s="23" t="s">
        <v>130</v>
      </c>
      <c r="AU146" s="23" t="s">
        <v>80</v>
      </c>
      <c r="AY146" s="23" t="s">
        <v>126</v>
      </c>
      <c r="BE146" s="198">
        <f>IF(N146="základní",J146,0)</f>
        <v>0</v>
      </c>
      <c r="BF146" s="198">
        <f>IF(N146="snížená",J146,0)</f>
        <v>0</v>
      </c>
      <c r="BG146" s="198">
        <f>IF(N146="zákl. přenesená",J146,0)</f>
        <v>0</v>
      </c>
      <c r="BH146" s="198">
        <f>IF(N146="sníž. přenesená",J146,0)</f>
        <v>0</v>
      </c>
      <c r="BI146" s="198">
        <f>IF(N146="nulová",J146,0)</f>
        <v>0</v>
      </c>
      <c r="BJ146" s="23" t="s">
        <v>78</v>
      </c>
      <c r="BK146" s="198">
        <f>ROUND(I146*H146,2)</f>
        <v>0</v>
      </c>
      <c r="BL146" s="23" t="s">
        <v>135</v>
      </c>
      <c r="BM146" s="23" t="s">
        <v>248</v>
      </c>
    </row>
    <row r="147" spans="2:65" s="10" customFormat="1" ht="29.85" customHeight="1">
      <c r="B147" s="170"/>
      <c r="C147" s="171"/>
      <c r="D147" s="184" t="s">
        <v>69</v>
      </c>
      <c r="E147" s="185" t="s">
        <v>249</v>
      </c>
      <c r="F147" s="185" t="s">
        <v>250</v>
      </c>
      <c r="G147" s="171"/>
      <c r="H147" s="171"/>
      <c r="I147" s="174"/>
      <c r="J147" s="186">
        <f>BK147</f>
        <v>0</v>
      </c>
      <c r="K147" s="171"/>
      <c r="L147" s="176"/>
      <c r="M147" s="177"/>
      <c r="N147" s="178"/>
      <c r="O147" s="178"/>
      <c r="P147" s="179">
        <f>SUM(P148:P157)</f>
        <v>0</v>
      </c>
      <c r="Q147" s="178"/>
      <c r="R147" s="179">
        <f>SUM(R148:R157)</f>
        <v>8.879999999999999E-2</v>
      </c>
      <c r="S147" s="178"/>
      <c r="T147" s="180">
        <f>SUM(T148:T157)</f>
        <v>0</v>
      </c>
      <c r="AR147" s="181" t="s">
        <v>80</v>
      </c>
      <c r="AT147" s="182" t="s">
        <v>69</v>
      </c>
      <c r="AU147" s="182" t="s">
        <v>78</v>
      </c>
      <c r="AY147" s="181" t="s">
        <v>126</v>
      </c>
      <c r="BK147" s="183">
        <f>SUM(BK148:BK157)</f>
        <v>0</v>
      </c>
    </row>
    <row r="148" spans="2:65" s="1" customFormat="1" ht="22.5" customHeight="1">
      <c r="B148" s="40"/>
      <c r="C148" s="234" t="s">
        <v>251</v>
      </c>
      <c r="D148" s="234" t="s">
        <v>144</v>
      </c>
      <c r="E148" s="235" t="s">
        <v>252</v>
      </c>
      <c r="F148" s="236" t="s">
        <v>253</v>
      </c>
      <c r="G148" s="237" t="s">
        <v>254</v>
      </c>
      <c r="H148" s="238">
        <v>56</v>
      </c>
      <c r="I148" s="239"/>
      <c r="J148" s="240">
        <f>ROUND(I148*H148,2)</f>
        <v>0</v>
      </c>
      <c r="K148" s="236" t="s">
        <v>21</v>
      </c>
      <c r="L148" s="241"/>
      <c r="M148" s="242" t="s">
        <v>21</v>
      </c>
      <c r="N148" s="243" t="s">
        <v>41</v>
      </c>
      <c r="O148" s="41"/>
      <c r="P148" s="196">
        <f>O148*H148</f>
        <v>0</v>
      </c>
      <c r="Q148" s="196">
        <v>1E-3</v>
      </c>
      <c r="R148" s="196">
        <f>Q148*H148</f>
        <v>5.6000000000000001E-2</v>
      </c>
      <c r="S148" s="196">
        <v>0</v>
      </c>
      <c r="T148" s="197">
        <f>S148*H148</f>
        <v>0</v>
      </c>
      <c r="AR148" s="23" t="s">
        <v>147</v>
      </c>
      <c r="AT148" s="23" t="s">
        <v>144</v>
      </c>
      <c r="AU148" s="23" t="s">
        <v>80</v>
      </c>
      <c r="AY148" s="23" t="s">
        <v>126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23" t="s">
        <v>78</v>
      </c>
      <c r="BK148" s="198">
        <f>ROUND(I148*H148,2)</f>
        <v>0</v>
      </c>
      <c r="BL148" s="23" t="s">
        <v>135</v>
      </c>
      <c r="BM148" s="23" t="s">
        <v>255</v>
      </c>
    </row>
    <row r="149" spans="2:65" s="11" customFormat="1">
      <c r="B149" s="199"/>
      <c r="C149" s="200"/>
      <c r="D149" s="201" t="s">
        <v>137</v>
      </c>
      <c r="E149" s="202" t="s">
        <v>21</v>
      </c>
      <c r="F149" s="203" t="s">
        <v>256</v>
      </c>
      <c r="G149" s="200"/>
      <c r="H149" s="204">
        <v>56</v>
      </c>
      <c r="I149" s="205"/>
      <c r="J149" s="200"/>
      <c r="K149" s="200"/>
      <c r="L149" s="206"/>
      <c r="M149" s="207"/>
      <c r="N149" s="208"/>
      <c r="O149" s="208"/>
      <c r="P149" s="208"/>
      <c r="Q149" s="208"/>
      <c r="R149" s="208"/>
      <c r="S149" s="208"/>
      <c r="T149" s="209"/>
      <c r="AT149" s="210" t="s">
        <v>137</v>
      </c>
      <c r="AU149" s="210" t="s">
        <v>80</v>
      </c>
      <c r="AV149" s="11" t="s">
        <v>80</v>
      </c>
      <c r="AW149" s="11" t="s">
        <v>34</v>
      </c>
      <c r="AX149" s="11" t="s">
        <v>70</v>
      </c>
      <c r="AY149" s="210" t="s">
        <v>126</v>
      </c>
    </row>
    <row r="150" spans="2:65" s="12" customFormat="1">
      <c r="B150" s="211"/>
      <c r="C150" s="212"/>
      <c r="D150" s="201" t="s">
        <v>137</v>
      </c>
      <c r="E150" s="213" t="s">
        <v>21</v>
      </c>
      <c r="F150" s="214" t="s">
        <v>139</v>
      </c>
      <c r="G150" s="212"/>
      <c r="H150" s="215">
        <v>56</v>
      </c>
      <c r="I150" s="216"/>
      <c r="J150" s="212"/>
      <c r="K150" s="212"/>
      <c r="L150" s="217"/>
      <c r="M150" s="218"/>
      <c r="N150" s="219"/>
      <c r="O150" s="219"/>
      <c r="P150" s="219"/>
      <c r="Q150" s="219"/>
      <c r="R150" s="219"/>
      <c r="S150" s="219"/>
      <c r="T150" s="220"/>
      <c r="AT150" s="221" t="s">
        <v>137</v>
      </c>
      <c r="AU150" s="221" t="s">
        <v>80</v>
      </c>
      <c r="AV150" s="12" t="s">
        <v>140</v>
      </c>
      <c r="AW150" s="12" t="s">
        <v>34</v>
      </c>
      <c r="AX150" s="12" t="s">
        <v>70</v>
      </c>
      <c r="AY150" s="221" t="s">
        <v>126</v>
      </c>
    </row>
    <row r="151" spans="2:65" s="13" customFormat="1">
      <c r="B151" s="222"/>
      <c r="C151" s="223"/>
      <c r="D151" s="224" t="s">
        <v>137</v>
      </c>
      <c r="E151" s="225" t="s">
        <v>21</v>
      </c>
      <c r="F151" s="226" t="s">
        <v>141</v>
      </c>
      <c r="G151" s="223"/>
      <c r="H151" s="227">
        <v>56</v>
      </c>
      <c r="I151" s="228"/>
      <c r="J151" s="223"/>
      <c r="K151" s="223"/>
      <c r="L151" s="229"/>
      <c r="M151" s="230"/>
      <c r="N151" s="231"/>
      <c r="O151" s="231"/>
      <c r="P151" s="231"/>
      <c r="Q151" s="231"/>
      <c r="R151" s="231"/>
      <c r="S151" s="231"/>
      <c r="T151" s="232"/>
      <c r="AT151" s="233" t="s">
        <v>137</v>
      </c>
      <c r="AU151" s="233" t="s">
        <v>80</v>
      </c>
      <c r="AV151" s="13" t="s">
        <v>142</v>
      </c>
      <c r="AW151" s="13" t="s">
        <v>34</v>
      </c>
      <c r="AX151" s="13" t="s">
        <v>78</v>
      </c>
      <c r="AY151" s="233" t="s">
        <v>126</v>
      </c>
    </row>
    <row r="152" spans="2:65" s="1" customFormat="1" ht="31.5" customHeight="1">
      <c r="B152" s="40"/>
      <c r="C152" s="234" t="s">
        <v>257</v>
      </c>
      <c r="D152" s="234" t="s">
        <v>144</v>
      </c>
      <c r="E152" s="235" t="s">
        <v>258</v>
      </c>
      <c r="F152" s="236" t="s">
        <v>259</v>
      </c>
      <c r="G152" s="237" t="s">
        <v>189</v>
      </c>
      <c r="H152" s="238">
        <v>6</v>
      </c>
      <c r="I152" s="239"/>
      <c r="J152" s="240">
        <f>ROUND(I152*H152,2)</f>
        <v>0</v>
      </c>
      <c r="K152" s="236" t="s">
        <v>21</v>
      </c>
      <c r="L152" s="241"/>
      <c r="M152" s="242" t="s">
        <v>21</v>
      </c>
      <c r="N152" s="243" t="s">
        <v>41</v>
      </c>
      <c r="O152" s="41"/>
      <c r="P152" s="196">
        <f>O152*H152</f>
        <v>0</v>
      </c>
      <c r="Q152" s="196">
        <v>5.0000000000000001E-3</v>
      </c>
      <c r="R152" s="196">
        <f>Q152*H152</f>
        <v>0.03</v>
      </c>
      <c r="S152" s="196">
        <v>0</v>
      </c>
      <c r="T152" s="197">
        <f>S152*H152</f>
        <v>0</v>
      </c>
      <c r="AR152" s="23" t="s">
        <v>147</v>
      </c>
      <c r="AT152" s="23" t="s">
        <v>144</v>
      </c>
      <c r="AU152" s="23" t="s">
        <v>80</v>
      </c>
      <c r="AY152" s="23" t="s">
        <v>126</v>
      </c>
      <c r="BE152" s="198">
        <f>IF(N152="základní",J152,0)</f>
        <v>0</v>
      </c>
      <c r="BF152" s="198">
        <f>IF(N152="snížená",J152,0)</f>
        <v>0</v>
      </c>
      <c r="BG152" s="198">
        <f>IF(N152="zákl. přenesená",J152,0)</f>
        <v>0</v>
      </c>
      <c r="BH152" s="198">
        <f>IF(N152="sníž. přenesená",J152,0)</f>
        <v>0</v>
      </c>
      <c r="BI152" s="198">
        <f>IF(N152="nulová",J152,0)</f>
        <v>0</v>
      </c>
      <c r="BJ152" s="23" t="s">
        <v>78</v>
      </c>
      <c r="BK152" s="198">
        <f>ROUND(I152*H152,2)</f>
        <v>0</v>
      </c>
      <c r="BL152" s="23" t="s">
        <v>135</v>
      </c>
      <c r="BM152" s="23" t="s">
        <v>260</v>
      </c>
    </row>
    <row r="153" spans="2:65" s="11" customFormat="1">
      <c r="B153" s="199"/>
      <c r="C153" s="200"/>
      <c r="D153" s="201" t="s">
        <v>137</v>
      </c>
      <c r="E153" s="202" t="s">
        <v>21</v>
      </c>
      <c r="F153" s="203" t="s">
        <v>261</v>
      </c>
      <c r="G153" s="200"/>
      <c r="H153" s="204">
        <v>6</v>
      </c>
      <c r="I153" s="205"/>
      <c r="J153" s="200"/>
      <c r="K153" s="200"/>
      <c r="L153" s="206"/>
      <c r="M153" s="207"/>
      <c r="N153" s="208"/>
      <c r="O153" s="208"/>
      <c r="P153" s="208"/>
      <c r="Q153" s="208"/>
      <c r="R153" s="208"/>
      <c r="S153" s="208"/>
      <c r="T153" s="209"/>
      <c r="AT153" s="210" t="s">
        <v>137</v>
      </c>
      <c r="AU153" s="210" t="s">
        <v>80</v>
      </c>
      <c r="AV153" s="11" t="s">
        <v>80</v>
      </c>
      <c r="AW153" s="11" t="s">
        <v>34</v>
      </c>
      <c r="AX153" s="11" t="s">
        <v>70</v>
      </c>
      <c r="AY153" s="210" t="s">
        <v>126</v>
      </c>
    </row>
    <row r="154" spans="2:65" s="12" customFormat="1">
      <c r="B154" s="211"/>
      <c r="C154" s="212"/>
      <c r="D154" s="201" t="s">
        <v>137</v>
      </c>
      <c r="E154" s="213" t="s">
        <v>21</v>
      </c>
      <c r="F154" s="214" t="s">
        <v>139</v>
      </c>
      <c r="G154" s="212"/>
      <c r="H154" s="215">
        <v>6</v>
      </c>
      <c r="I154" s="216"/>
      <c r="J154" s="212"/>
      <c r="K154" s="212"/>
      <c r="L154" s="217"/>
      <c r="M154" s="218"/>
      <c r="N154" s="219"/>
      <c r="O154" s="219"/>
      <c r="P154" s="219"/>
      <c r="Q154" s="219"/>
      <c r="R154" s="219"/>
      <c r="S154" s="219"/>
      <c r="T154" s="220"/>
      <c r="AT154" s="221" t="s">
        <v>137</v>
      </c>
      <c r="AU154" s="221" t="s">
        <v>80</v>
      </c>
      <c r="AV154" s="12" t="s">
        <v>140</v>
      </c>
      <c r="AW154" s="12" t="s">
        <v>34</v>
      </c>
      <c r="AX154" s="12" t="s">
        <v>70</v>
      </c>
      <c r="AY154" s="221" t="s">
        <v>126</v>
      </c>
    </row>
    <row r="155" spans="2:65" s="13" customFormat="1">
      <c r="B155" s="222"/>
      <c r="C155" s="223"/>
      <c r="D155" s="224" t="s">
        <v>137</v>
      </c>
      <c r="E155" s="225" t="s">
        <v>21</v>
      </c>
      <c r="F155" s="226" t="s">
        <v>141</v>
      </c>
      <c r="G155" s="223"/>
      <c r="H155" s="227">
        <v>6</v>
      </c>
      <c r="I155" s="228"/>
      <c r="J155" s="223"/>
      <c r="K155" s="223"/>
      <c r="L155" s="229"/>
      <c r="M155" s="230"/>
      <c r="N155" s="231"/>
      <c r="O155" s="231"/>
      <c r="P155" s="231"/>
      <c r="Q155" s="231"/>
      <c r="R155" s="231"/>
      <c r="S155" s="231"/>
      <c r="T155" s="232"/>
      <c r="AT155" s="233" t="s">
        <v>137</v>
      </c>
      <c r="AU155" s="233" t="s">
        <v>80</v>
      </c>
      <c r="AV155" s="13" t="s">
        <v>142</v>
      </c>
      <c r="AW155" s="13" t="s">
        <v>34</v>
      </c>
      <c r="AX155" s="13" t="s">
        <v>78</v>
      </c>
      <c r="AY155" s="233" t="s">
        <v>126</v>
      </c>
    </row>
    <row r="156" spans="2:65" s="1" customFormat="1" ht="22.5" customHeight="1">
      <c r="B156" s="40"/>
      <c r="C156" s="187" t="s">
        <v>262</v>
      </c>
      <c r="D156" s="187" t="s">
        <v>130</v>
      </c>
      <c r="E156" s="188" t="s">
        <v>263</v>
      </c>
      <c r="F156" s="189" t="s">
        <v>264</v>
      </c>
      <c r="G156" s="190" t="s">
        <v>254</v>
      </c>
      <c r="H156" s="191">
        <v>56</v>
      </c>
      <c r="I156" s="192"/>
      <c r="J156" s="193">
        <f>ROUND(I156*H156,2)</f>
        <v>0</v>
      </c>
      <c r="K156" s="189" t="s">
        <v>134</v>
      </c>
      <c r="L156" s="60"/>
      <c r="M156" s="194" t="s">
        <v>21</v>
      </c>
      <c r="N156" s="195" t="s">
        <v>41</v>
      </c>
      <c r="O156" s="41"/>
      <c r="P156" s="196">
        <f>O156*H156</f>
        <v>0</v>
      </c>
      <c r="Q156" s="196">
        <v>5.0000000000000002E-5</v>
      </c>
      <c r="R156" s="196">
        <f>Q156*H156</f>
        <v>2.8E-3</v>
      </c>
      <c r="S156" s="196">
        <v>0</v>
      </c>
      <c r="T156" s="197">
        <f>S156*H156</f>
        <v>0</v>
      </c>
      <c r="AR156" s="23" t="s">
        <v>135</v>
      </c>
      <c r="AT156" s="23" t="s">
        <v>130</v>
      </c>
      <c r="AU156" s="23" t="s">
        <v>80</v>
      </c>
      <c r="AY156" s="23" t="s">
        <v>126</v>
      </c>
      <c r="BE156" s="198">
        <f>IF(N156="základní",J156,0)</f>
        <v>0</v>
      </c>
      <c r="BF156" s="198">
        <f>IF(N156="snížená",J156,0)</f>
        <v>0</v>
      </c>
      <c r="BG156" s="198">
        <f>IF(N156="zákl. přenesená",J156,0)</f>
        <v>0</v>
      </c>
      <c r="BH156" s="198">
        <f>IF(N156="sníž. přenesená",J156,0)</f>
        <v>0</v>
      </c>
      <c r="BI156" s="198">
        <f>IF(N156="nulová",J156,0)</f>
        <v>0</v>
      </c>
      <c r="BJ156" s="23" t="s">
        <v>78</v>
      </c>
      <c r="BK156" s="198">
        <f>ROUND(I156*H156,2)</f>
        <v>0</v>
      </c>
      <c r="BL156" s="23" t="s">
        <v>135</v>
      </c>
      <c r="BM156" s="23" t="s">
        <v>265</v>
      </c>
    </row>
    <row r="157" spans="2:65" s="1" customFormat="1" ht="31.5" customHeight="1">
      <c r="B157" s="40"/>
      <c r="C157" s="187" t="s">
        <v>266</v>
      </c>
      <c r="D157" s="187" t="s">
        <v>130</v>
      </c>
      <c r="E157" s="188" t="s">
        <v>267</v>
      </c>
      <c r="F157" s="189" t="s">
        <v>268</v>
      </c>
      <c r="G157" s="190" t="s">
        <v>162</v>
      </c>
      <c r="H157" s="191">
        <v>8.8999999999999996E-2</v>
      </c>
      <c r="I157" s="192"/>
      <c r="J157" s="193">
        <f>ROUND(I157*H157,2)</f>
        <v>0</v>
      </c>
      <c r="K157" s="189" t="s">
        <v>163</v>
      </c>
      <c r="L157" s="60"/>
      <c r="M157" s="194" t="s">
        <v>21</v>
      </c>
      <c r="N157" s="247" t="s">
        <v>41</v>
      </c>
      <c r="O157" s="248"/>
      <c r="P157" s="249">
        <f>O157*H157</f>
        <v>0</v>
      </c>
      <c r="Q157" s="249">
        <v>0</v>
      </c>
      <c r="R157" s="249">
        <f>Q157*H157</f>
        <v>0</v>
      </c>
      <c r="S157" s="249">
        <v>0</v>
      </c>
      <c r="T157" s="250">
        <f>S157*H157</f>
        <v>0</v>
      </c>
      <c r="AR157" s="23" t="s">
        <v>135</v>
      </c>
      <c r="AT157" s="23" t="s">
        <v>130</v>
      </c>
      <c r="AU157" s="23" t="s">
        <v>80</v>
      </c>
      <c r="AY157" s="23" t="s">
        <v>126</v>
      </c>
      <c r="BE157" s="198">
        <f>IF(N157="základní",J157,0)</f>
        <v>0</v>
      </c>
      <c r="BF157" s="198">
        <f>IF(N157="snížená",J157,0)</f>
        <v>0</v>
      </c>
      <c r="BG157" s="198">
        <f>IF(N157="zákl. přenesená",J157,0)</f>
        <v>0</v>
      </c>
      <c r="BH157" s="198">
        <f>IF(N157="sníž. přenesená",J157,0)</f>
        <v>0</v>
      </c>
      <c r="BI157" s="198">
        <f>IF(N157="nulová",J157,0)</f>
        <v>0</v>
      </c>
      <c r="BJ157" s="23" t="s">
        <v>78</v>
      </c>
      <c r="BK157" s="198">
        <f>ROUND(I157*H157,2)</f>
        <v>0</v>
      </c>
      <c r="BL157" s="23" t="s">
        <v>135</v>
      </c>
      <c r="BM157" s="23" t="s">
        <v>269</v>
      </c>
    </row>
    <row r="158" spans="2:65" s="1" customFormat="1" ht="6.95" customHeight="1">
      <c r="B158" s="55"/>
      <c r="C158" s="56"/>
      <c r="D158" s="56"/>
      <c r="E158" s="56"/>
      <c r="F158" s="56"/>
      <c r="G158" s="56"/>
      <c r="H158" s="56"/>
      <c r="I158" s="134"/>
      <c r="J158" s="56"/>
      <c r="K158" s="56"/>
      <c r="L158" s="60"/>
    </row>
  </sheetData>
  <sheetProtection password="CC35" sheet="1" objects="1" scenarios="1" formatCells="0" formatColumns="0" formatRows="0" sort="0" autoFilter="0"/>
  <autoFilter ref="C79:K157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9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9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0"/>
      <c r="B1" s="110"/>
      <c r="C1" s="110"/>
      <c r="D1" s="111" t="s">
        <v>1</v>
      </c>
      <c r="E1" s="110"/>
      <c r="F1" s="112" t="s">
        <v>93</v>
      </c>
      <c r="G1" s="370" t="s">
        <v>94</v>
      </c>
      <c r="H1" s="370"/>
      <c r="I1" s="113"/>
      <c r="J1" s="112" t="s">
        <v>95</v>
      </c>
      <c r="K1" s="111" t="s">
        <v>96</v>
      </c>
      <c r="L1" s="112" t="s">
        <v>97</v>
      </c>
      <c r="M1" s="112"/>
      <c r="N1" s="112"/>
      <c r="O1" s="112"/>
      <c r="P1" s="112"/>
      <c r="Q1" s="112"/>
      <c r="R1" s="112"/>
      <c r="S1" s="112"/>
      <c r="T1" s="112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23" t="s">
        <v>83</v>
      </c>
    </row>
    <row r="3" spans="1:70" ht="6.95" customHeight="1">
      <c r="B3" s="24"/>
      <c r="C3" s="25"/>
      <c r="D3" s="25"/>
      <c r="E3" s="25"/>
      <c r="F3" s="25"/>
      <c r="G3" s="25"/>
      <c r="H3" s="25"/>
      <c r="I3" s="114"/>
      <c r="J3" s="25"/>
      <c r="K3" s="26"/>
      <c r="AT3" s="23" t="s">
        <v>80</v>
      </c>
    </row>
    <row r="4" spans="1:70" ht="36.950000000000003" customHeight="1">
      <c r="B4" s="27"/>
      <c r="C4" s="28"/>
      <c r="D4" s="29" t="s">
        <v>98</v>
      </c>
      <c r="E4" s="28"/>
      <c r="F4" s="28"/>
      <c r="G4" s="28"/>
      <c r="H4" s="28"/>
      <c r="I4" s="115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5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5"/>
      <c r="J6" s="28"/>
      <c r="K6" s="30"/>
    </row>
    <row r="7" spans="1:70" ht="22.5" customHeight="1">
      <c r="B7" s="27"/>
      <c r="C7" s="28"/>
      <c r="D7" s="28"/>
      <c r="E7" s="371" t="str">
        <f ca="1">'Rekapitulace stavby'!K6</f>
        <v>MŠ Dl. Brtnice</v>
      </c>
      <c r="F7" s="372"/>
      <c r="G7" s="372"/>
      <c r="H7" s="372"/>
      <c r="I7" s="115"/>
      <c r="J7" s="28"/>
      <c r="K7" s="30"/>
    </row>
    <row r="8" spans="1:70" s="1" customFormat="1" ht="15">
      <c r="B8" s="40"/>
      <c r="C8" s="41"/>
      <c r="D8" s="36" t="s">
        <v>99</v>
      </c>
      <c r="E8" s="41"/>
      <c r="F8" s="41"/>
      <c r="G8" s="41"/>
      <c r="H8" s="41"/>
      <c r="I8" s="116"/>
      <c r="J8" s="41"/>
      <c r="K8" s="44"/>
    </row>
    <row r="9" spans="1:70" s="1" customFormat="1" ht="36.950000000000003" customHeight="1">
      <c r="B9" s="40"/>
      <c r="C9" s="41"/>
      <c r="D9" s="41"/>
      <c r="E9" s="373" t="s">
        <v>270</v>
      </c>
      <c r="F9" s="374"/>
      <c r="G9" s="374"/>
      <c r="H9" s="374"/>
      <c r="I9" s="116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6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7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7" t="s">
        <v>25</v>
      </c>
      <c r="J12" s="118" t="str">
        <f ca="1">'Rekapitulace stavby'!AN8</f>
        <v>2. 12. 2020</v>
      </c>
      <c r="K12" s="44"/>
    </row>
    <row r="13" spans="1:70" s="1" customFormat="1" ht="10.9" customHeight="1">
      <c r="B13" s="40"/>
      <c r="C13" s="41"/>
      <c r="D13" s="41"/>
      <c r="E13" s="41"/>
      <c r="F13" s="41"/>
      <c r="G13" s="41"/>
      <c r="H13" s="41"/>
      <c r="I13" s="116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7" t="s">
        <v>28</v>
      </c>
      <c r="J14" s="34" t="str">
        <f ca="1">IF('Rekapitulace stavby'!AN10="","",'Rekapitulace stavby'!AN10)</f>
        <v/>
      </c>
      <c r="K14" s="44"/>
    </row>
    <row r="15" spans="1:70" s="1" customFormat="1" ht="18" customHeight="1">
      <c r="B15" s="40"/>
      <c r="C15" s="41"/>
      <c r="D15" s="41"/>
      <c r="E15" s="34" t="str">
        <f ca="1">IF('Rekapitulace stavby'!E11="","",'Rekapitulace stavby'!E11)</f>
        <v xml:space="preserve"> </v>
      </c>
      <c r="F15" s="41"/>
      <c r="G15" s="41"/>
      <c r="H15" s="41"/>
      <c r="I15" s="117" t="s">
        <v>30</v>
      </c>
      <c r="J15" s="34" t="str">
        <f ca="1">IF('Rekapitulace stavby'!AN11="","",'Rekapitulace stavby'!AN11)</f>
        <v/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6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7" t="s">
        <v>28</v>
      </c>
      <c r="J17" s="34" t="str">
        <f ca="1"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 ca="1">IF('Rekapitulace stavby'!E14="Vyplň údaj","",IF('Rekapitulace stavby'!E14="","",'Rekapitulace stavby'!E14))</f>
        <v/>
      </c>
      <c r="F18" s="41"/>
      <c r="G18" s="41"/>
      <c r="H18" s="41"/>
      <c r="I18" s="117" t="s">
        <v>30</v>
      </c>
      <c r="J18" s="34" t="str">
        <f ca="1"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6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7" t="s">
        <v>28</v>
      </c>
      <c r="J20" s="34" t="str">
        <f ca="1">IF('Rekapitulace stavby'!AN16="","",'Rekapitulace stavby'!AN16)</f>
        <v/>
      </c>
      <c r="K20" s="44"/>
    </row>
    <row r="21" spans="2:11" s="1" customFormat="1" ht="18" customHeight="1">
      <c r="B21" s="40"/>
      <c r="C21" s="41"/>
      <c r="D21" s="41"/>
      <c r="E21" s="34" t="str">
        <f ca="1">IF('Rekapitulace stavby'!E17="","",'Rekapitulace stavby'!E17)</f>
        <v xml:space="preserve"> </v>
      </c>
      <c r="F21" s="41"/>
      <c r="G21" s="41"/>
      <c r="H21" s="41"/>
      <c r="I21" s="117" t="s">
        <v>30</v>
      </c>
      <c r="J21" s="34" t="str">
        <f ca="1">IF('Rekapitulace stavby'!AN17="","",'Rekapitulace stavby'!AN17)</f>
        <v/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6"/>
      <c r="J22" s="41"/>
      <c r="K22" s="44"/>
    </row>
    <row r="23" spans="2:11" s="1" customFormat="1" ht="14.45" customHeight="1">
      <c r="B23" s="40"/>
      <c r="C23" s="41"/>
      <c r="D23" s="36" t="s">
        <v>35</v>
      </c>
      <c r="E23" s="41"/>
      <c r="F23" s="41"/>
      <c r="G23" s="41"/>
      <c r="H23" s="41"/>
      <c r="I23" s="116"/>
      <c r="J23" s="41"/>
      <c r="K23" s="44"/>
    </row>
    <row r="24" spans="2:11" s="6" customFormat="1" ht="22.5" customHeight="1">
      <c r="B24" s="119"/>
      <c r="C24" s="120"/>
      <c r="D24" s="120"/>
      <c r="E24" s="339" t="s">
        <v>21</v>
      </c>
      <c r="F24" s="339"/>
      <c r="G24" s="339"/>
      <c r="H24" s="339"/>
      <c r="I24" s="121"/>
      <c r="J24" s="120"/>
      <c r="K24" s="122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6"/>
      <c r="J25" s="41"/>
      <c r="K25" s="44"/>
    </row>
    <row r="26" spans="2:11" s="1" customFormat="1" ht="6.95" customHeight="1">
      <c r="B26" s="40"/>
      <c r="C26" s="41"/>
      <c r="D26" s="83"/>
      <c r="E26" s="83"/>
      <c r="F26" s="83"/>
      <c r="G26" s="83"/>
      <c r="H26" s="83"/>
      <c r="I26" s="123"/>
      <c r="J26" s="83"/>
      <c r="K26" s="124"/>
    </row>
    <row r="27" spans="2:11" s="1" customFormat="1" ht="25.35" customHeight="1">
      <c r="B27" s="40"/>
      <c r="C27" s="41"/>
      <c r="D27" s="125" t="s">
        <v>36</v>
      </c>
      <c r="E27" s="41"/>
      <c r="F27" s="41"/>
      <c r="G27" s="41"/>
      <c r="H27" s="41"/>
      <c r="I27" s="116"/>
      <c r="J27" s="126">
        <f>ROUND(J80,2)</f>
        <v>0</v>
      </c>
      <c r="K27" s="44"/>
    </row>
    <row r="28" spans="2:11" s="1" customFormat="1" ht="6.95" customHeight="1">
      <c r="B28" s="40"/>
      <c r="C28" s="41"/>
      <c r="D28" s="83"/>
      <c r="E28" s="83"/>
      <c r="F28" s="83"/>
      <c r="G28" s="83"/>
      <c r="H28" s="83"/>
      <c r="I28" s="123"/>
      <c r="J28" s="83"/>
      <c r="K28" s="124"/>
    </row>
    <row r="29" spans="2:11" s="1" customFormat="1" ht="14.45" customHeight="1">
      <c r="B29" s="40"/>
      <c r="C29" s="41"/>
      <c r="D29" s="41"/>
      <c r="E29" s="41"/>
      <c r="F29" s="45" t="s">
        <v>38</v>
      </c>
      <c r="G29" s="41"/>
      <c r="H29" s="41"/>
      <c r="I29" s="127" t="s">
        <v>37</v>
      </c>
      <c r="J29" s="45" t="s">
        <v>39</v>
      </c>
      <c r="K29" s="44"/>
    </row>
    <row r="30" spans="2:11" s="1" customFormat="1" ht="14.45" customHeight="1">
      <c r="B30" s="40"/>
      <c r="C30" s="41"/>
      <c r="D30" s="48" t="s">
        <v>40</v>
      </c>
      <c r="E30" s="48" t="s">
        <v>41</v>
      </c>
      <c r="F30" s="128">
        <f>ROUND(SUM(BE80:BE198), 2)</f>
        <v>0</v>
      </c>
      <c r="G30" s="41"/>
      <c r="H30" s="41"/>
      <c r="I30" s="129">
        <v>0.21</v>
      </c>
      <c r="J30" s="128">
        <f>ROUND(ROUND((SUM(BE80:BE198)),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42</v>
      </c>
      <c r="F31" s="128">
        <f>ROUND(SUM(BF80:BF198), 2)</f>
        <v>0</v>
      </c>
      <c r="G31" s="41"/>
      <c r="H31" s="41"/>
      <c r="I31" s="129">
        <v>0.15</v>
      </c>
      <c r="J31" s="128">
        <f>ROUND(ROUND((SUM(BF80:BF198)),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43</v>
      </c>
      <c r="F32" s="128">
        <f>ROUND(SUM(BG80:BG198), 2)</f>
        <v>0</v>
      </c>
      <c r="G32" s="41"/>
      <c r="H32" s="41"/>
      <c r="I32" s="129">
        <v>0.21</v>
      </c>
      <c r="J32" s="128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44</v>
      </c>
      <c r="F33" s="128">
        <f>ROUND(SUM(BH80:BH198), 2)</f>
        <v>0</v>
      </c>
      <c r="G33" s="41"/>
      <c r="H33" s="41"/>
      <c r="I33" s="129">
        <v>0.15</v>
      </c>
      <c r="J33" s="128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45</v>
      </c>
      <c r="F34" s="128">
        <f>ROUND(SUM(BI80:BI198), 2)</f>
        <v>0</v>
      </c>
      <c r="G34" s="41"/>
      <c r="H34" s="41"/>
      <c r="I34" s="129">
        <v>0</v>
      </c>
      <c r="J34" s="128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6"/>
      <c r="J35" s="41"/>
      <c r="K35" s="44"/>
    </row>
    <row r="36" spans="2:11" s="1" customFormat="1" ht="25.35" customHeight="1">
      <c r="B36" s="40"/>
      <c r="C36" s="50"/>
      <c r="D36" s="51" t="s">
        <v>46</v>
      </c>
      <c r="E36" s="52"/>
      <c r="F36" s="52"/>
      <c r="G36" s="130" t="s">
        <v>47</v>
      </c>
      <c r="H36" s="53" t="s">
        <v>48</v>
      </c>
      <c r="I36" s="131"/>
      <c r="J36" s="132">
        <f>SUM(J27:J34)</f>
        <v>0</v>
      </c>
      <c r="K36" s="133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4"/>
      <c r="J37" s="56"/>
      <c r="K37" s="57"/>
    </row>
    <row r="41" spans="2:11" s="1" customFormat="1" ht="6.95" customHeight="1">
      <c r="B41" s="135"/>
      <c r="C41" s="136"/>
      <c r="D41" s="136"/>
      <c r="E41" s="136"/>
      <c r="F41" s="136"/>
      <c r="G41" s="136"/>
      <c r="H41" s="136"/>
      <c r="I41" s="137"/>
      <c r="J41" s="136"/>
      <c r="K41" s="138"/>
    </row>
    <row r="42" spans="2:11" s="1" customFormat="1" ht="36.950000000000003" customHeight="1">
      <c r="B42" s="40"/>
      <c r="C42" s="29" t="s">
        <v>101</v>
      </c>
      <c r="D42" s="41"/>
      <c r="E42" s="41"/>
      <c r="F42" s="41"/>
      <c r="G42" s="41"/>
      <c r="H42" s="41"/>
      <c r="I42" s="116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6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6"/>
      <c r="J44" s="41"/>
      <c r="K44" s="44"/>
    </row>
    <row r="45" spans="2:11" s="1" customFormat="1" ht="22.5" customHeight="1">
      <c r="B45" s="40"/>
      <c r="C45" s="41"/>
      <c r="D45" s="41"/>
      <c r="E45" s="371" t="str">
        <f>E7</f>
        <v>MŠ Dl. Brtnice</v>
      </c>
      <c r="F45" s="372"/>
      <c r="G45" s="372"/>
      <c r="H45" s="372"/>
      <c r="I45" s="116"/>
      <c r="J45" s="41"/>
      <c r="K45" s="44"/>
    </row>
    <row r="46" spans="2:11" s="1" customFormat="1" ht="14.45" customHeight="1">
      <c r="B46" s="40"/>
      <c r="C46" s="36" t="s">
        <v>99</v>
      </c>
      <c r="D46" s="41"/>
      <c r="E46" s="41"/>
      <c r="F46" s="41"/>
      <c r="G46" s="41"/>
      <c r="H46" s="41"/>
      <c r="I46" s="116"/>
      <c r="J46" s="41"/>
      <c r="K46" s="44"/>
    </row>
    <row r="47" spans="2:11" s="1" customFormat="1" ht="23.25" customHeight="1">
      <c r="B47" s="40"/>
      <c r="C47" s="41"/>
      <c r="D47" s="41"/>
      <c r="E47" s="373" t="str">
        <f>E9</f>
        <v>8994.2 - Vzduchotechnika - Zař. II</v>
      </c>
      <c r="F47" s="374"/>
      <c r="G47" s="374"/>
      <c r="H47" s="374"/>
      <c r="I47" s="116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6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Dl. Brtnice</v>
      </c>
      <c r="G49" s="41"/>
      <c r="H49" s="41"/>
      <c r="I49" s="117" t="s">
        <v>25</v>
      </c>
      <c r="J49" s="118" t="str">
        <f>IF(J12="","",J12)</f>
        <v>2. 12. 2020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6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 xml:space="preserve"> </v>
      </c>
      <c r="G51" s="41"/>
      <c r="H51" s="41"/>
      <c r="I51" s="117" t="s">
        <v>33</v>
      </c>
      <c r="J51" s="34" t="str">
        <f>E21</f>
        <v xml:space="preserve"> 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6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6"/>
      <c r="J53" s="41"/>
      <c r="K53" s="44"/>
    </row>
    <row r="54" spans="2:47" s="1" customFormat="1" ht="29.25" customHeight="1">
      <c r="B54" s="40"/>
      <c r="C54" s="139" t="s">
        <v>102</v>
      </c>
      <c r="D54" s="50"/>
      <c r="E54" s="50"/>
      <c r="F54" s="50"/>
      <c r="G54" s="50"/>
      <c r="H54" s="50"/>
      <c r="I54" s="140"/>
      <c r="J54" s="141" t="s">
        <v>103</v>
      </c>
      <c r="K54" s="54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6"/>
      <c r="J55" s="41"/>
      <c r="K55" s="44"/>
    </row>
    <row r="56" spans="2:47" s="1" customFormat="1" ht="29.25" customHeight="1">
      <c r="B56" s="40"/>
      <c r="C56" s="142" t="s">
        <v>104</v>
      </c>
      <c r="D56" s="41"/>
      <c r="E56" s="41"/>
      <c r="F56" s="41"/>
      <c r="G56" s="41"/>
      <c r="H56" s="41"/>
      <c r="I56" s="116"/>
      <c r="J56" s="126">
        <f>J80</f>
        <v>0</v>
      </c>
      <c r="K56" s="44"/>
      <c r="AU56" s="23" t="s">
        <v>105</v>
      </c>
    </row>
    <row r="57" spans="2:47" s="7" customFormat="1" ht="24.95" customHeight="1">
      <c r="B57" s="143"/>
      <c r="C57" s="144"/>
      <c r="D57" s="145" t="s">
        <v>106</v>
      </c>
      <c r="E57" s="146"/>
      <c r="F57" s="146"/>
      <c r="G57" s="146"/>
      <c r="H57" s="146"/>
      <c r="I57" s="147"/>
      <c r="J57" s="148">
        <f>J81</f>
        <v>0</v>
      </c>
      <c r="K57" s="149"/>
    </row>
    <row r="58" spans="2:47" s="8" customFormat="1" ht="19.899999999999999" customHeight="1">
      <c r="B58" s="150"/>
      <c r="C58" s="151"/>
      <c r="D58" s="152" t="s">
        <v>107</v>
      </c>
      <c r="E58" s="153"/>
      <c r="F58" s="153"/>
      <c r="G58" s="153"/>
      <c r="H58" s="153"/>
      <c r="I58" s="154"/>
      <c r="J58" s="155">
        <f>J82</f>
        <v>0</v>
      </c>
      <c r="K58" s="156"/>
    </row>
    <row r="59" spans="2:47" s="8" customFormat="1" ht="19.899999999999999" customHeight="1">
      <c r="B59" s="150"/>
      <c r="C59" s="151"/>
      <c r="D59" s="152" t="s">
        <v>108</v>
      </c>
      <c r="E59" s="153"/>
      <c r="F59" s="153"/>
      <c r="G59" s="153"/>
      <c r="H59" s="153"/>
      <c r="I59" s="154"/>
      <c r="J59" s="155">
        <f>J96</f>
        <v>0</v>
      </c>
      <c r="K59" s="156"/>
    </row>
    <row r="60" spans="2:47" s="8" customFormat="1" ht="19.899999999999999" customHeight="1">
      <c r="B60" s="150"/>
      <c r="C60" s="151"/>
      <c r="D60" s="152" t="s">
        <v>109</v>
      </c>
      <c r="E60" s="153"/>
      <c r="F60" s="153"/>
      <c r="G60" s="153"/>
      <c r="H60" s="153"/>
      <c r="I60" s="154"/>
      <c r="J60" s="155">
        <f>J188</f>
        <v>0</v>
      </c>
      <c r="K60" s="156"/>
    </row>
    <row r="61" spans="2:47" s="1" customFormat="1" ht="21.75" customHeight="1">
      <c r="B61" s="40"/>
      <c r="C61" s="41"/>
      <c r="D61" s="41"/>
      <c r="E61" s="41"/>
      <c r="F61" s="41"/>
      <c r="G61" s="41"/>
      <c r="H61" s="41"/>
      <c r="I61" s="116"/>
      <c r="J61" s="41"/>
      <c r="K61" s="44"/>
    </row>
    <row r="62" spans="2:47" s="1" customFormat="1" ht="6.95" customHeight="1">
      <c r="B62" s="55"/>
      <c r="C62" s="56"/>
      <c r="D62" s="56"/>
      <c r="E62" s="56"/>
      <c r="F62" s="56"/>
      <c r="G62" s="56"/>
      <c r="H62" s="56"/>
      <c r="I62" s="134"/>
      <c r="J62" s="56"/>
      <c r="K62" s="57"/>
    </row>
    <row r="66" spans="2:63" s="1" customFormat="1" ht="6.95" customHeight="1">
      <c r="B66" s="58"/>
      <c r="C66" s="59"/>
      <c r="D66" s="59"/>
      <c r="E66" s="59"/>
      <c r="F66" s="59"/>
      <c r="G66" s="59"/>
      <c r="H66" s="59"/>
      <c r="I66" s="137"/>
      <c r="J66" s="59"/>
      <c r="K66" s="59"/>
      <c r="L66" s="60"/>
    </row>
    <row r="67" spans="2:63" s="1" customFormat="1" ht="36.950000000000003" customHeight="1">
      <c r="B67" s="40"/>
      <c r="C67" s="61" t="s">
        <v>110</v>
      </c>
      <c r="D67" s="62"/>
      <c r="E67" s="62"/>
      <c r="F67" s="62"/>
      <c r="G67" s="62"/>
      <c r="H67" s="62"/>
      <c r="I67" s="157"/>
      <c r="J67" s="62"/>
      <c r="K67" s="62"/>
      <c r="L67" s="60"/>
    </row>
    <row r="68" spans="2:63" s="1" customFormat="1" ht="6.95" customHeight="1">
      <c r="B68" s="40"/>
      <c r="C68" s="62"/>
      <c r="D68" s="62"/>
      <c r="E68" s="62"/>
      <c r="F68" s="62"/>
      <c r="G68" s="62"/>
      <c r="H68" s="62"/>
      <c r="I68" s="157"/>
      <c r="J68" s="62"/>
      <c r="K68" s="62"/>
      <c r="L68" s="60"/>
    </row>
    <row r="69" spans="2:63" s="1" customFormat="1" ht="14.45" customHeight="1">
      <c r="B69" s="40"/>
      <c r="C69" s="64" t="s">
        <v>18</v>
      </c>
      <c r="D69" s="62"/>
      <c r="E69" s="62"/>
      <c r="F69" s="62"/>
      <c r="G69" s="62"/>
      <c r="H69" s="62"/>
      <c r="I69" s="157"/>
      <c r="J69" s="62"/>
      <c r="K69" s="62"/>
      <c r="L69" s="60"/>
    </row>
    <row r="70" spans="2:63" s="1" customFormat="1" ht="22.5" customHeight="1">
      <c r="B70" s="40"/>
      <c r="C70" s="62"/>
      <c r="D70" s="62"/>
      <c r="E70" s="367" t="str">
        <f>E7</f>
        <v>MŠ Dl. Brtnice</v>
      </c>
      <c r="F70" s="368"/>
      <c r="G70" s="368"/>
      <c r="H70" s="368"/>
      <c r="I70" s="157"/>
      <c r="J70" s="62"/>
      <c r="K70" s="62"/>
      <c r="L70" s="60"/>
    </row>
    <row r="71" spans="2:63" s="1" customFormat="1" ht="14.45" customHeight="1">
      <c r="B71" s="40"/>
      <c r="C71" s="64" t="s">
        <v>99</v>
      </c>
      <c r="D71" s="62"/>
      <c r="E71" s="62"/>
      <c r="F71" s="62"/>
      <c r="G71" s="62"/>
      <c r="H71" s="62"/>
      <c r="I71" s="157"/>
      <c r="J71" s="62"/>
      <c r="K71" s="62"/>
      <c r="L71" s="60"/>
    </row>
    <row r="72" spans="2:63" s="1" customFormat="1" ht="23.25" customHeight="1">
      <c r="B72" s="40"/>
      <c r="C72" s="62"/>
      <c r="D72" s="62"/>
      <c r="E72" s="351" t="str">
        <f>E9</f>
        <v>8994.2 - Vzduchotechnika - Zař. II</v>
      </c>
      <c r="F72" s="369"/>
      <c r="G72" s="369"/>
      <c r="H72" s="369"/>
      <c r="I72" s="157"/>
      <c r="J72" s="62"/>
      <c r="K72" s="62"/>
      <c r="L72" s="60"/>
    </row>
    <row r="73" spans="2:63" s="1" customFormat="1" ht="6.95" customHeight="1">
      <c r="B73" s="40"/>
      <c r="C73" s="62"/>
      <c r="D73" s="62"/>
      <c r="E73" s="62"/>
      <c r="F73" s="62"/>
      <c r="G73" s="62"/>
      <c r="H73" s="62"/>
      <c r="I73" s="157"/>
      <c r="J73" s="62"/>
      <c r="K73" s="62"/>
      <c r="L73" s="60"/>
    </row>
    <row r="74" spans="2:63" s="1" customFormat="1" ht="18" customHeight="1">
      <c r="B74" s="40"/>
      <c r="C74" s="64" t="s">
        <v>23</v>
      </c>
      <c r="D74" s="62"/>
      <c r="E74" s="62"/>
      <c r="F74" s="158" t="str">
        <f>F12</f>
        <v>Dl. Brtnice</v>
      </c>
      <c r="G74" s="62"/>
      <c r="H74" s="62"/>
      <c r="I74" s="159" t="s">
        <v>25</v>
      </c>
      <c r="J74" s="72" t="str">
        <f>IF(J12="","",J12)</f>
        <v>2. 12. 2020</v>
      </c>
      <c r="K74" s="62"/>
      <c r="L74" s="60"/>
    </row>
    <row r="75" spans="2:63" s="1" customFormat="1" ht="6.95" customHeight="1">
      <c r="B75" s="40"/>
      <c r="C75" s="62"/>
      <c r="D75" s="62"/>
      <c r="E75" s="62"/>
      <c r="F75" s="62"/>
      <c r="G75" s="62"/>
      <c r="H75" s="62"/>
      <c r="I75" s="157"/>
      <c r="J75" s="62"/>
      <c r="K75" s="62"/>
      <c r="L75" s="60"/>
    </row>
    <row r="76" spans="2:63" s="1" customFormat="1" ht="15">
      <c r="B76" s="40"/>
      <c r="C76" s="64" t="s">
        <v>27</v>
      </c>
      <c r="D76" s="62"/>
      <c r="E76" s="62"/>
      <c r="F76" s="158" t="str">
        <f>E15</f>
        <v xml:space="preserve"> </v>
      </c>
      <c r="G76" s="62"/>
      <c r="H76" s="62"/>
      <c r="I76" s="159" t="s">
        <v>33</v>
      </c>
      <c r="J76" s="158" t="str">
        <f>E21</f>
        <v xml:space="preserve"> </v>
      </c>
      <c r="K76" s="62"/>
      <c r="L76" s="60"/>
    </row>
    <row r="77" spans="2:63" s="1" customFormat="1" ht="14.45" customHeight="1">
      <c r="B77" s="40"/>
      <c r="C77" s="64" t="s">
        <v>31</v>
      </c>
      <c r="D77" s="62"/>
      <c r="E77" s="62"/>
      <c r="F77" s="158" t="str">
        <f>IF(E18="","",E18)</f>
        <v/>
      </c>
      <c r="G77" s="62"/>
      <c r="H77" s="62"/>
      <c r="I77" s="157"/>
      <c r="J77" s="62"/>
      <c r="K77" s="62"/>
      <c r="L77" s="60"/>
    </row>
    <row r="78" spans="2:63" s="1" customFormat="1" ht="10.35" customHeight="1">
      <c r="B78" s="40"/>
      <c r="C78" s="62"/>
      <c r="D78" s="62"/>
      <c r="E78" s="62"/>
      <c r="F78" s="62"/>
      <c r="G78" s="62"/>
      <c r="H78" s="62"/>
      <c r="I78" s="157"/>
      <c r="J78" s="62"/>
      <c r="K78" s="62"/>
      <c r="L78" s="60"/>
    </row>
    <row r="79" spans="2:63" s="9" customFormat="1" ht="29.25" customHeight="1">
      <c r="B79" s="160"/>
      <c r="C79" s="161" t="s">
        <v>111</v>
      </c>
      <c r="D79" s="162" t="s">
        <v>55</v>
      </c>
      <c r="E79" s="162" t="s">
        <v>51</v>
      </c>
      <c r="F79" s="162" t="s">
        <v>112</v>
      </c>
      <c r="G79" s="162" t="s">
        <v>113</v>
      </c>
      <c r="H79" s="162" t="s">
        <v>114</v>
      </c>
      <c r="I79" s="163" t="s">
        <v>115</v>
      </c>
      <c r="J79" s="162" t="s">
        <v>103</v>
      </c>
      <c r="K79" s="164" t="s">
        <v>116</v>
      </c>
      <c r="L79" s="165"/>
      <c r="M79" s="79" t="s">
        <v>117</v>
      </c>
      <c r="N79" s="80" t="s">
        <v>40</v>
      </c>
      <c r="O79" s="80" t="s">
        <v>118</v>
      </c>
      <c r="P79" s="80" t="s">
        <v>119</v>
      </c>
      <c r="Q79" s="80" t="s">
        <v>120</v>
      </c>
      <c r="R79" s="80" t="s">
        <v>121</v>
      </c>
      <c r="S79" s="80" t="s">
        <v>122</v>
      </c>
      <c r="T79" s="81" t="s">
        <v>123</v>
      </c>
    </row>
    <row r="80" spans="2:63" s="1" customFormat="1" ht="29.25" customHeight="1">
      <c r="B80" s="40"/>
      <c r="C80" s="85" t="s">
        <v>104</v>
      </c>
      <c r="D80" s="62"/>
      <c r="E80" s="62"/>
      <c r="F80" s="62"/>
      <c r="G80" s="62"/>
      <c r="H80" s="62"/>
      <c r="I80" s="157"/>
      <c r="J80" s="166">
        <f>BK80</f>
        <v>0</v>
      </c>
      <c r="K80" s="62"/>
      <c r="L80" s="60"/>
      <c r="M80" s="82"/>
      <c r="N80" s="83"/>
      <c r="O80" s="83"/>
      <c r="P80" s="167">
        <f>P81</f>
        <v>0</v>
      </c>
      <c r="Q80" s="83"/>
      <c r="R80" s="167">
        <f>R81</f>
        <v>2.3916900000000001</v>
      </c>
      <c r="S80" s="83"/>
      <c r="T80" s="168">
        <f>T81</f>
        <v>0</v>
      </c>
      <c r="AT80" s="23" t="s">
        <v>69</v>
      </c>
      <c r="AU80" s="23" t="s">
        <v>105</v>
      </c>
      <c r="BK80" s="169">
        <f>BK81</f>
        <v>0</v>
      </c>
    </row>
    <row r="81" spans="2:65" s="10" customFormat="1" ht="37.35" customHeight="1">
      <c r="B81" s="170"/>
      <c r="C81" s="171"/>
      <c r="D81" s="172" t="s">
        <v>69</v>
      </c>
      <c r="E81" s="173" t="s">
        <v>124</v>
      </c>
      <c r="F81" s="173" t="s">
        <v>125</v>
      </c>
      <c r="G81" s="171"/>
      <c r="H81" s="171"/>
      <c r="I81" s="174"/>
      <c r="J81" s="175">
        <f>BK81</f>
        <v>0</v>
      </c>
      <c r="K81" s="171"/>
      <c r="L81" s="176"/>
      <c r="M81" s="177"/>
      <c r="N81" s="178"/>
      <c r="O81" s="178"/>
      <c r="P81" s="179">
        <f>P82+P96+P188</f>
        <v>0</v>
      </c>
      <c r="Q81" s="178"/>
      <c r="R81" s="179">
        <f>R82+R96+R188</f>
        <v>2.3916900000000001</v>
      </c>
      <c r="S81" s="178"/>
      <c r="T81" s="180">
        <f>T82+T96+T188</f>
        <v>0</v>
      </c>
      <c r="AR81" s="181" t="s">
        <v>80</v>
      </c>
      <c r="AT81" s="182" t="s">
        <v>69</v>
      </c>
      <c r="AU81" s="182" t="s">
        <v>70</v>
      </c>
      <c r="AY81" s="181" t="s">
        <v>126</v>
      </c>
      <c r="BK81" s="183">
        <f>BK82+BK96+BK188</f>
        <v>0</v>
      </c>
    </row>
    <row r="82" spans="2:65" s="10" customFormat="1" ht="19.899999999999999" customHeight="1">
      <c r="B82" s="170"/>
      <c r="C82" s="171"/>
      <c r="D82" s="184" t="s">
        <v>69</v>
      </c>
      <c r="E82" s="185" t="s">
        <v>127</v>
      </c>
      <c r="F82" s="185" t="s">
        <v>128</v>
      </c>
      <c r="G82" s="171"/>
      <c r="H82" s="171"/>
      <c r="I82" s="174"/>
      <c r="J82" s="186">
        <f>BK82</f>
        <v>0</v>
      </c>
      <c r="K82" s="171"/>
      <c r="L82" s="176"/>
      <c r="M82" s="177"/>
      <c r="N82" s="178"/>
      <c r="O82" s="178"/>
      <c r="P82" s="179">
        <f>SUM(P83:P95)</f>
        <v>0</v>
      </c>
      <c r="Q82" s="178"/>
      <c r="R82" s="179">
        <f>SUM(R83:R95)</f>
        <v>0.10681</v>
      </c>
      <c r="S82" s="178"/>
      <c r="T82" s="180">
        <f>SUM(T83:T95)</f>
        <v>0</v>
      </c>
      <c r="AR82" s="181" t="s">
        <v>80</v>
      </c>
      <c r="AT82" s="182" t="s">
        <v>69</v>
      </c>
      <c r="AU82" s="182" t="s">
        <v>78</v>
      </c>
      <c r="AY82" s="181" t="s">
        <v>126</v>
      </c>
      <c r="BK82" s="183">
        <f>SUM(BK83:BK95)</f>
        <v>0</v>
      </c>
    </row>
    <row r="83" spans="2:65" s="1" customFormat="1" ht="22.5" customHeight="1">
      <c r="B83" s="40"/>
      <c r="C83" s="187" t="s">
        <v>271</v>
      </c>
      <c r="D83" s="187" t="s">
        <v>130</v>
      </c>
      <c r="E83" s="188" t="s">
        <v>131</v>
      </c>
      <c r="F83" s="189" t="s">
        <v>132</v>
      </c>
      <c r="G83" s="190" t="s">
        <v>133</v>
      </c>
      <c r="H83" s="191">
        <v>33</v>
      </c>
      <c r="I83" s="192"/>
      <c r="J83" s="193">
        <f>ROUND(I83*H83,2)</f>
        <v>0</v>
      </c>
      <c r="K83" s="189" t="s">
        <v>134</v>
      </c>
      <c r="L83" s="60"/>
      <c r="M83" s="194" t="s">
        <v>21</v>
      </c>
      <c r="N83" s="195" t="s">
        <v>41</v>
      </c>
      <c r="O83" s="41"/>
      <c r="P83" s="196">
        <f>O83*H83</f>
        <v>0</v>
      </c>
      <c r="Q83" s="196">
        <v>6.9999999999999994E-5</v>
      </c>
      <c r="R83" s="196">
        <f>Q83*H83</f>
        <v>2.31E-3</v>
      </c>
      <c r="S83" s="196">
        <v>0</v>
      </c>
      <c r="T83" s="197">
        <f>S83*H83</f>
        <v>0</v>
      </c>
      <c r="AR83" s="23" t="s">
        <v>135</v>
      </c>
      <c r="AT83" s="23" t="s">
        <v>130</v>
      </c>
      <c r="AU83" s="23" t="s">
        <v>80</v>
      </c>
      <c r="AY83" s="23" t="s">
        <v>126</v>
      </c>
      <c r="BE83" s="198">
        <f>IF(N83="základní",J83,0)</f>
        <v>0</v>
      </c>
      <c r="BF83" s="198">
        <f>IF(N83="snížená",J83,0)</f>
        <v>0</v>
      </c>
      <c r="BG83" s="198">
        <f>IF(N83="zákl. přenesená",J83,0)</f>
        <v>0</v>
      </c>
      <c r="BH83" s="198">
        <f>IF(N83="sníž. přenesená",J83,0)</f>
        <v>0</v>
      </c>
      <c r="BI83" s="198">
        <f>IF(N83="nulová",J83,0)</f>
        <v>0</v>
      </c>
      <c r="BJ83" s="23" t="s">
        <v>78</v>
      </c>
      <c r="BK83" s="198">
        <f>ROUND(I83*H83,2)</f>
        <v>0</v>
      </c>
      <c r="BL83" s="23" t="s">
        <v>135</v>
      </c>
      <c r="BM83" s="23" t="s">
        <v>272</v>
      </c>
    </row>
    <row r="84" spans="2:65" s="11" customFormat="1">
      <c r="B84" s="199"/>
      <c r="C84" s="200"/>
      <c r="D84" s="201" t="s">
        <v>137</v>
      </c>
      <c r="E84" s="202" t="s">
        <v>21</v>
      </c>
      <c r="F84" s="203" t="s">
        <v>273</v>
      </c>
      <c r="G84" s="200"/>
      <c r="H84" s="204">
        <v>33</v>
      </c>
      <c r="I84" s="205"/>
      <c r="J84" s="200"/>
      <c r="K84" s="200"/>
      <c r="L84" s="206"/>
      <c r="M84" s="207"/>
      <c r="N84" s="208"/>
      <c r="O84" s="208"/>
      <c r="P84" s="208"/>
      <c r="Q84" s="208"/>
      <c r="R84" s="208"/>
      <c r="S84" s="208"/>
      <c r="T84" s="209"/>
      <c r="AT84" s="210" t="s">
        <v>137</v>
      </c>
      <c r="AU84" s="210" t="s">
        <v>80</v>
      </c>
      <c r="AV84" s="11" t="s">
        <v>80</v>
      </c>
      <c r="AW84" s="11" t="s">
        <v>34</v>
      </c>
      <c r="AX84" s="11" t="s">
        <v>70</v>
      </c>
      <c r="AY84" s="210" t="s">
        <v>126</v>
      </c>
    </row>
    <row r="85" spans="2:65" s="12" customFormat="1">
      <c r="B85" s="211"/>
      <c r="C85" s="212"/>
      <c r="D85" s="201" t="s">
        <v>137</v>
      </c>
      <c r="E85" s="213" t="s">
        <v>21</v>
      </c>
      <c r="F85" s="214" t="s">
        <v>139</v>
      </c>
      <c r="G85" s="212"/>
      <c r="H85" s="215">
        <v>33</v>
      </c>
      <c r="I85" s="216"/>
      <c r="J85" s="212"/>
      <c r="K85" s="212"/>
      <c r="L85" s="217"/>
      <c r="M85" s="218"/>
      <c r="N85" s="219"/>
      <c r="O85" s="219"/>
      <c r="P85" s="219"/>
      <c r="Q85" s="219"/>
      <c r="R85" s="219"/>
      <c r="S85" s="219"/>
      <c r="T85" s="220"/>
      <c r="AT85" s="221" t="s">
        <v>137</v>
      </c>
      <c r="AU85" s="221" t="s">
        <v>80</v>
      </c>
      <c r="AV85" s="12" t="s">
        <v>140</v>
      </c>
      <c r="AW85" s="12" t="s">
        <v>34</v>
      </c>
      <c r="AX85" s="12" t="s">
        <v>70</v>
      </c>
      <c r="AY85" s="221" t="s">
        <v>126</v>
      </c>
    </row>
    <row r="86" spans="2:65" s="13" customFormat="1">
      <c r="B86" s="222"/>
      <c r="C86" s="223"/>
      <c r="D86" s="224" t="s">
        <v>137</v>
      </c>
      <c r="E86" s="225" t="s">
        <v>21</v>
      </c>
      <c r="F86" s="226" t="s">
        <v>141</v>
      </c>
      <c r="G86" s="223"/>
      <c r="H86" s="227">
        <v>33</v>
      </c>
      <c r="I86" s="228"/>
      <c r="J86" s="223"/>
      <c r="K86" s="223"/>
      <c r="L86" s="229"/>
      <c r="M86" s="230"/>
      <c r="N86" s="231"/>
      <c r="O86" s="231"/>
      <c r="P86" s="231"/>
      <c r="Q86" s="231"/>
      <c r="R86" s="231"/>
      <c r="S86" s="231"/>
      <c r="T86" s="232"/>
      <c r="AT86" s="233" t="s">
        <v>137</v>
      </c>
      <c r="AU86" s="233" t="s">
        <v>80</v>
      </c>
      <c r="AV86" s="13" t="s">
        <v>142</v>
      </c>
      <c r="AW86" s="13" t="s">
        <v>34</v>
      </c>
      <c r="AX86" s="13" t="s">
        <v>78</v>
      </c>
      <c r="AY86" s="233" t="s">
        <v>126</v>
      </c>
    </row>
    <row r="87" spans="2:65" s="1" customFormat="1" ht="22.5" customHeight="1">
      <c r="B87" s="40"/>
      <c r="C87" s="234" t="s">
        <v>274</v>
      </c>
      <c r="D87" s="234" t="s">
        <v>144</v>
      </c>
      <c r="E87" s="235" t="s">
        <v>145</v>
      </c>
      <c r="F87" s="236" t="s">
        <v>146</v>
      </c>
      <c r="G87" s="237" t="s">
        <v>133</v>
      </c>
      <c r="H87" s="238">
        <v>33</v>
      </c>
      <c r="I87" s="239"/>
      <c r="J87" s="240">
        <f>ROUND(I87*H87,2)</f>
        <v>0</v>
      </c>
      <c r="K87" s="236" t="s">
        <v>21</v>
      </c>
      <c r="L87" s="241"/>
      <c r="M87" s="242" t="s">
        <v>21</v>
      </c>
      <c r="N87" s="243" t="s">
        <v>41</v>
      </c>
      <c r="O87" s="41"/>
      <c r="P87" s="196">
        <f>O87*H87</f>
        <v>0</v>
      </c>
      <c r="Q87" s="196">
        <v>1E-3</v>
      </c>
      <c r="R87" s="196">
        <f>Q87*H87</f>
        <v>3.3000000000000002E-2</v>
      </c>
      <c r="S87" s="196">
        <v>0</v>
      </c>
      <c r="T87" s="197">
        <f>S87*H87</f>
        <v>0</v>
      </c>
      <c r="AR87" s="23" t="s">
        <v>147</v>
      </c>
      <c r="AT87" s="23" t="s">
        <v>144</v>
      </c>
      <c r="AU87" s="23" t="s">
        <v>80</v>
      </c>
      <c r="AY87" s="23" t="s">
        <v>126</v>
      </c>
      <c r="BE87" s="198">
        <f>IF(N87="základní",J87,0)</f>
        <v>0</v>
      </c>
      <c r="BF87" s="198">
        <f>IF(N87="snížená",J87,0)</f>
        <v>0</v>
      </c>
      <c r="BG87" s="198">
        <f>IF(N87="zákl. přenesená",J87,0)</f>
        <v>0</v>
      </c>
      <c r="BH87" s="198">
        <f>IF(N87="sníž. přenesená",J87,0)</f>
        <v>0</v>
      </c>
      <c r="BI87" s="198">
        <f>IF(N87="nulová",J87,0)</f>
        <v>0</v>
      </c>
      <c r="BJ87" s="23" t="s">
        <v>78</v>
      </c>
      <c r="BK87" s="198">
        <f>ROUND(I87*H87,2)</f>
        <v>0</v>
      </c>
      <c r="BL87" s="23" t="s">
        <v>135</v>
      </c>
      <c r="BM87" s="23" t="s">
        <v>275</v>
      </c>
    </row>
    <row r="88" spans="2:65" s="11" customFormat="1">
      <c r="B88" s="199"/>
      <c r="C88" s="200"/>
      <c r="D88" s="201" t="s">
        <v>137</v>
      </c>
      <c r="E88" s="202" t="s">
        <v>21</v>
      </c>
      <c r="F88" s="203" t="s">
        <v>276</v>
      </c>
      <c r="G88" s="200"/>
      <c r="H88" s="204">
        <v>33</v>
      </c>
      <c r="I88" s="205"/>
      <c r="J88" s="200"/>
      <c r="K88" s="200"/>
      <c r="L88" s="206"/>
      <c r="M88" s="207"/>
      <c r="N88" s="208"/>
      <c r="O88" s="208"/>
      <c r="P88" s="208"/>
      <c r="Q88" s="208"/>
      <c r="R88" s="208"/>
      <c r="S88" s="208"/>
      <c r="T88" s="209"/>
      <c r="AT88" s="210" t="s">
        <v>137</v>
      </c>
      <c r="AU88" s="210" t="s">
        <v>80</v>
      </c>
      <c r="AV88" s="11" t="s">
        <v>80</v>
      </c>
      <c r="AW88" s="11" t="s">
        <v>34</v>
      </c>
      <c r="AX88" s="11" t="s">
        <v>70</v>
      </c>
      <c r="AY88" s="210" t="s">
        <v>126</v>
      </c>
    </row>
    <row r="89" spans="2:65" s="12" customFormat="1">
      <c r="B89" s="211"/>
      <c r="C89" s="212"/>
      <c r="D89" s="201" t="s">
        <v>137</v>
      </c>
      <c r="E89" s="213" t="s">
        <v>21</v>
      </c>
      <c r="F89" s="214" t="s">
        <v>139</v>
      </c>
      <c r="G89" s="212"/>
      <c r="H89" s="215">
        <v>33</v>
      </c>
      <c r="I89" s="216"/>
      <c r="J89" s="212"/>
      <c r="K89" s="212"/>
      <c r="L89" s="217"/>
      <c r="M89" s="218"/>
      <c r="N89" s="219"/>
      <c r="O89" s="219"/>
      <c r="P89" s="219"/>
      <c r="Q89" s="219"/>
      <c r="R89" s="219"/>
      <c r="S89" s="219"/>
      <c r="T89" s="220"/>
      <c r="AT89" s="221" t="s">
        <v>137</v>
      </c>
      <c r="AU89" s="221" t="s">
        <v>80</v>
      </c>
      <c r="AV89" s="12" t="s">
        <v>140</v>
      </c>
      <c r="AW89" s="12" t="s">
        <v>34</v>
      </c>
      <c r="AX89" s="12" t="s">
        <v>70</v>
      </c>
      <c r="AY89" s="221" t="s">
        <v>126</v>
      </c>
    </row>
    <row r="90" spans="2:65" s="13" customFormat="1">
      <c r="B90" s="222"/>
      <c r="C90" s="223"/>
      <c r="D90" s="224" t="s">
        <v>137</v>
      </c>
      <c r="E90" s="225" t="s">
        <v>21</v>
      </c>
      <c r="F90" s="226" t="s">
        <v>141</v>
      </c>
      <c r="G90" s="223"/>
      <c r="H90" s="227">
        <v>33</v>
      </c>
      <c r="I90" s="228"/>
      <c r="J90" s="223"/>
      <c r="K90" s="223"/>
      <c r="L90" s="229"/>
      <c r="M90" s="230"/>
      <c r="N90" s="231"/>
      <c r="O90" s="231"/>
      <c r="P90" s="231"/>
      <c r="Q90" s="231"/>
      <c r="R90" s="231"/>
      <c r="S90" s="231"/>
      <c r="T90" s="232"/>
      <c r="AT90" s="233" t="s">
        <v>137</v>
      </c>
      <c r="AU90" s="233" t="s">
        <v>80</v>
      </c>
      <c r="AV90" s="13" t="s">
        <v>142</v>
      </c>
      <c r="AW90" s="13" t="s">
        <v>34</v>
      </c>
      <c r="AX90" s="13" t="s">
        <v>78</v>
      </c>
      <c r="AY90" s="233" t="s">
        <v>126</v>
      </c>
    </row>
    <row r="91" spans="2:65" s="1" customFormat="1" ht="22.5" customHeight="1">
      <c r="B91" s="40"/>
      <c r="C91" s="187" t="s">
        <v>277</v>
      </c>
      <c r="D91" s="187" t="s">
        <v>130</v>
      </c>
      <c r="E91" s="188" t="s">
        <v>151</v>
      </c>
      <c r="F91" s="189" t="s">
        <v>152</v>
      </c>
      <c r="G91" s="190" t="s">
        <v>133</v>
      </c>
      <c r="H91" s="191">
        <v>22</v>
      </c>
      <c r="I91" s="192"/>
      <c r="J91" s="193">
        <f>ROUND(I91*H91,2)</f>
        <v>0</v>
      </c>
      <c r="K91" s="189" t="s">
        <v>21</v>
      </c>
      <c r="L91" s="60"/>
      <c r="M91" s="194" t="s">
        <v>21</v>
      </c>
      <c r="N91" s="195" t="s">
        <v>41</v>
      </c>
      <c r="O91" s="41"/>
      <c r="P91" s="196">
        <f>O91*H91</f>
        <v>0</v>
      </c>
      <c r="Q91" s="196">
        <v>1E-3</v>
      </c>
      <c r="R91" s="196">
        <f>Q91*H91</f>
        <v>2.1999999999999999E-2</v>
      </c>
      <c r="S91" s="196">
        <v>0</v>
      </c>
      <c r="T91" s="197">
        <f>S91*H91</f>
        <v>0</v>
      </c>
      <c r="AR91" s="23" t="s">
        <v>135</v>
      </c>
      <c r="AT91" s="23" t="s">
        <v>130</v>
      </c>
      <c r="AU91" s="23" t="s">
        <v>80</v>
      </c>
      <c r="AY91" s="23" t="s">
        <v>126</v>
      </c>
      <c r="BE91" s="198">
        <f>IF(N91="základní",J91,0)</f>
        <v>0</v>
      </c>
      <c r="BF91" s="198">
        <f>IF(N91="snížená",J91,0)</f>
        <v>0</v>
      </c>
      <c r="BG91" s="198">
        <f>IF(N91="zákl. přenesená",J91,0)</f>
        <v>0</v>
      </c>
      <c r="BH91" s="198">
        <f>IF(N91="sníž. přenesená",J91,0)</f>
        <v>0</v>
      </c>
      <c r="BI91" s="198">
        <f>IF(N91="nulová",J91,0)</f>
        <v>0</v>
      </c>
      <c r="BJ91" s="23" t="s">
        <v>78</v>
      </c>
      <c r="BK91" s="198">
        <f>ROUND(I91*H91,2)</f>
        <v>0</v>
      </c>
      <c r="BL91" s="23" t="s">
        <v>135</v>
      </c>
      <c r="BM91" s="23" t="s">
        <v>278</v>
      </c>
    </row>
    <row r="92" spans="2:65" s="11" customFormat="1">
      <c r="B92" s="199"/>
      <c r="C92" s="200"/>
      <c r="D92" s="224" t="s">
        <v>137</v>
      </c>
      <c r="E92" s="244" t="s">
        <v>21</v>
      </c>
      <c r="F92" s="245" t="s">
        <v>279</v>
      </c>
      <c r="G92" s="200"/>
      <c r="H92" s="246">
        <v>22</v>
      </c>
      <c r="I92" s="205"/>
      <c r="J92" s="200"/>
      <c r="K92" s="200"/>
      <c r="L92" s="206"/>
      <c r="M92" s="207"/>
      <c r="N92" s="208"/>
      <c r="O92" s="208"/>
      <c r="P92" s="208"/>
      <c r="Q92" s="208"/>
      <c r="R92" s="208"/>
      <c r="S92" s="208"/>
      <c r="T92" s="209"/>
      <c r="AT92" s="210" t="s">
        <v>137</v>
      </c>
      <c r="AU92" s="210" t="s">
        <v>80</v>
      </c>
      <c r="AV92" s="11" t="s">
        <v>80</v>
      </c>
      <c r="AW92" s="11" t="s">
        <v>34</v>
      </c>
      <c r="AX92" s="11" t="s">
        <v>70</v>
      </c>
      <c r="AY92" s="210" t="s">
        <v>126</v>
      </c>
    </row>
    <row r="93" spans="2:65" s="1" customFormat="1" ht="22.5" customHeight="1">
      <c r="B93" s="40"/>
      <c r="C93" s="187" t="s">
        <v>280</v>
      </c>
      <c r="D93" s="187" t="s">
        <v>130</v>
      </c>
      <c r="E93" s="188" t="s">
        <v>156</v>
      </c>
      <c r="F93" s="189" t="s">
        <v>157</v>
      </c>
      <c r="G93" s="190" t="s">
        <v>133</v>
      </c>
      <c r="H93" s="191">
        <v>33</v>
      </c>
      <c r="I93" s="192"/>
      <c r="J93" s="193">
        <f>ROUND(I93*H93,2)</f>
        <v>0</v>
      </c>
      <c r="K93" s="189" t="s">
        <v>21</v>
      </c>
      <c r="L93" s="60"/>
      <c r="M93" s="194" t="s">
        <v>21</v>
      </c>
      <c r="N93" s="195" t="s">
        <v>41</v>
      </c>
      <c r="O93" s="41"/>
      <c r="P93" s="196">
        <f>O93*H93</f>
        <v>0</v>
      </c>
      <c r="Q93" s="196">
        <v>1.5E-3</v>
      </c>
      <c r="R93" s="196">
        <f>Q93*H93</f>
        <v>4.9500000000000002E-2</v>
      </c>
      <c r="S93" s="196">
        <v>0</v>
      </c>
      <c r="T93" s="197">
        <f>S93*H93</f>
        <v>0</v>
      </c>
      <c r="AR93" s="23" t="s">
        <v>135</v>
      </c>
      <c r="AT93" s="23" t="s">
        <v>130</v>
      </c>
      <c r="AU93" s="23" t="s">
        <v>80</v>
      </c>
      <c r="AY93" s="23" t="s">
        <v>126</v>
      </c>
      <c r="BE93" s="198">
        <f>IF(N93="základní",J93,0)</f>
        <v>0</v>
      </c>
      <c r="BF93" s="198">
        <f>IF(N93="snížená",J93,0)</f>
        <v>0</v>
      </c>
      <c r="BG93" s="198">
        <f>IF(N93="zákl. přenesená",J93,0)</f>
        <v>0</v>
      </c>
      <c r="BH93" s="198">
        <f>IF(N93="sníž. přenesená",J93,0)</f>
        <v>0</v>
      </c>
      <c r="BI93" s="198">
        <f>IF(N93="nulová",J93,0)</f>
        <v>0</v>
      </c>
      <c r="BJ93" s="23" t="s">
        <v>78</v>
      </c>
      <c r="BK93" s="198">
        <f>ROUND(I93*H93,2)</f>
        <v>0</v>
      </c>
      <c r="BL93" s="23" t="s">
        <v>135</v>
      </c>
      <c r="BM93" s="23" t="s">
        <v>281</v>
      </c>
    </row>
    <row r="94" spans="2:65" s="11" customFormat="1">
      <c r="B94" s="199"/>
      <c r="C94" s="200"/>
      <c r="D94" s="224" t="s">
        <v>137</v>
      </c>
      <c r="E94" s="244" t="s">
        <v>21</v>
      </c>
      <c r="F94" s="245" t="s">
        <v>282</v>
      </c>
      <c r="G94" s="200"/>
      <c r="H94" s="246">
        <v>33</v>
      </c>
      <c r="I94" s="205"/>
      <c r="J94" s="200"/>
      <c r="K94" s="200"/>
      <c r="L94" s="206"/>
      <c r="M94" s="207"/>
      <c r="N94" s="208"/>
      <c r="O94" s="208"/>
      <c r="P94" s="208"/>
      <c r="Q94" s="208"/>
      <c r="R94" s="208"/>
      <c r="S94" s="208"/>
      <c r="T94" s="209"/>
      <c r="AT94" s="210" t="s">
        <v>137</v>
      </c>
      <c r="AU94" s="210" t="s">
        <v>80</v>
      </c>
      <c r="AV94" s="11" t="s">
        <v>80</v>
      </c>
      <c r="AW94" s="11" t="s">
        <v>34</v>
      </c>
      <c r="AX94" s="11" t="s">
        <v>70</v>
      </c>
      <c r="AY94" s="210" t="s">
        <v>126</v>
      </c>
    </row>
    <row r="95" spans="2:65" s="1" customFormat="1" ht="31.5" customHeight="1">
      <c r="B95" s="40"/>
      <c r="C95" s="187" t="s">
        <v>283</v>
      </c>
      <c r="D95" s="187" t="s">
        <v>130</v>
      </c>
      <c r="E95" s="188" t="s">
        <v>160</v>
      </c>
      <c r="F95" s="189" t="s">
        <v>161</v>
      </c>
      <c r="G95" s="190" t="s">
        <v>162</v>
      </c>
      <c r="H95" s="191">
        <v>0.107</v>
      </c>
      <c r="I95" s="192"/>
      <c r="J95" s="193">
        <f>ROUND(I95*H95,2)</f>
        <v>0</v>
      </c>
      <c r="K95" s="189" t="s">
        <v>163</v>
      </c>
      <c r="L95" s="60"/>
      <c r="M95" s="194" t="s">
        <v>21</v>
      </c>
      <c r="N95" s="195" t="s">
        <v>41</v>
      </c>
      <c r="O95" s="41"/>
      <c r="P95" s="196">
        <f>O95*H95</f>
        <v>0</v>
      </c>
      <c r="Q95" s="196">
        <v>0</v>
      </c>
      <c r="R95" s="196">
        <f>Q95*H95</f>
        <v>0</v>
      </c>
      <c r="S95" s="196">
        <v>0</v>
      </c>
      <c r="T95" s="197">
        <f>S95*H95</f>
        <v>0</v>
      </c>
      <c r="AR95" s="23" t="s">
        <v>135</v>
      </c>
      <c r="AT95" s="23" t="s">
        <v>130</v>
      </c>
      <c r="AU95" s="23" t="s">
        <v>80</v>
      </c>
      <c r="AY95" s="23" t="s">
        <v>126</v>
      </c>
      <c r="BE95" s="198">
        <f>IF(N95="základní",J95,0)</f>
        <v>0</v>
      </c>
      <c r="BF95" s="198">
        <f>IF(N95="snížená",J95,0)</f>
        <v>0</v>
      </c>
      <c r="BG95" s="198">
        <f>IF(N95="zákl. přenesená",J95,0)</f>
        <v>0</v>
      </c>
      <c r="BH95" s="198">
        <f>IF(N95="sníž. přenesená",J95,0)</f>
        <v>0</v>
      </c>
      <c r="BI95" s="198">
        <f>IF(N95="nulová",J95,0)</f>
        <v>0</v>
      </c>
      <c r="BJ95" s="23" t="s">
        <v>78</v>
      </c>
      <c r="BK95" s="198">
        <f>ROUND(I95*H95,2)</f>
        <v>0</v>
      </c>
      <c r="BL95" s="23" t="s">
        <v>135</v>
      </c>
      <c r="BM95" s="23" t="s">
        <v>284</v>
      </c>
    </row>
    <row r="96" spans="2:65" s="10" customFormat="1" ht="29.85" customHeight="1">
      <c r="B96" s="170"/>
      <c r="C96" s="171"/>
      <c r="D96" s="184" t="s">
        <v>69</v>
      </c>
      <c r="E96" s="185" t="s">
        <v>165</v>
      </c>
      <c r="F96" s="185" t="s">
        <v>166</v>
      </c>
      <c r="G96" s="171"/>
      <c r="H96" s="171"/>
      <c r="I96" s="174"/>
      <c r="J96" s="186">
        <f>BK96</f>
        <v>0</v>
      </c>
      <c r="K96" s="171"/>
      <c r="L96" s="176"/>
      <c r="M96" s="177"/>
      <c r="N96" s="178"/>
      <c r="O96" s="178"/>
      <c r="P96" s="179">
        <f>SUM(P97:P187)</f>
        <v>0</v>
      </c>
      <c r="Q96" s="178"/>
      <c r="R96" s="179">
        <f>SUM(R97:R187)</f>
        <v>2.1755800000000001</v>
      </c>
      <c r="S96" s="178"/>
      <c r="T96" s="180">
        <f>SUM(T97:T187)</f>
        <v>0</v>
      </c>
      <c r="AR96" s="181" t="s">
        <v>80</v>
      </c>
      <c r="AT96" s="182" t="s">
        <v>69</v>
      </c>
      <c r="AU96" s="182" t="s">
        <v>78</v>
      </c>
      <c r="AY96" s="181" t="s">
        <v>126</v>
      </c>
      <c r="BK96" s="183">
        <f>SUM(BK97:BK187)</f>
        <v>0</v>
      </c>
    </row>
    <row r="97" spans="2:65" s="1" customFormat="1" ht="22.5" customHeight="1">
      <c r="B97" s="40"/>
      <c r="C97" s="187" t="s">
        <v>80</v>
      </c>
      <c r="D97" s="187" t="s">
        <v>130</v>
      </c>
      <c r="E97" s="188" t="s">
        <v>285</v>
      </c>
      <c r="F97" s="189" t="s">
        <v>286</v>
      </c>
      <c r="G97" s="190" t="s">
        <v>170</v>
      </c>
      <c r="H97" s="191">
        <v>3</v>
      </c>
      <c r="I97" s="192"/>
      <c r="J97" s="193">
        <f>ROUND(I97*H97,2)</f>
        <v>0</v>
      </c>
      <c r="K97" s="189" t="s">
        <v>134</v>
      </c>
      <c r="L97" s="60"/>
      <c r="M97" s="194" t="s">
        <v>21</v>
      </c>
      <c r="N97" s="195" t="s">
        <v>41</v>
      </c>
      <c r="O97" s="41"/>
      <c r="P97" s="196">
        <f>O97*H97</f>
        <v>0</v>
      </c>
      <c r="Q97" s="196">
        <v>0</v>
      </c>
      <c r="R97" s="196">
        <f>Q97*H97</f>
        <v>0</v>
      </c>
      <c r="S97" s="196">
        <v>0</v>
      </c>
      <c r="T97" s="197">
        <f>S97*H97</f>
        <v>0</v>
      </c>
      <c r="AR97" s="23" t="s">
        <v>135</v>
      </c>
      <c r="AT97" s="23" t="s">
        <v>130</v>
      </c>
      <c r="AU97" s="23" t="s">
        <v>80</v>
      </c>
      <c r="AY97" s="23" t="s">
        <v>126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23" t="s">
        <v>78</v>
      </c>
      <c r="BK97" s="198">
        <f>ROUND(I97*H97,2)</f>
        <v>0</v>
      </c>
      <c r="BL97" s="23" t="s">
        <v>135</v>
      </c>
      <c r="BM97" s="23" t="s">
        <v>287</v>
      </c>
    </row>
    <row r="98" spans="2:65" s="1" customFormat="1" ht="22.5" customHeight="1">
      <c r="B98" s="40"/>
      <c r="C98" s="234" t="s">
        <v>142</v>
      </c>
      <c r="D98" s="234" t="s">
        <v>144</v>
      </c>
      <c r="E98" s="235" t="s">
        <v>288</v>
      </c>
      <c r="F98" s="236" t="s">
        <v>289</v>
      </c>
      <c r="G98" s="237" t="s">
        <v>189</v>
      </c>
      <c r="H98" s="238">
        <v>1</v>
      </c>
      <c r="I98" s="239"/>
      <c r="J98" s="240">
        <f>ROUND(I98*H98,2)</f>
        <v>0</v>
      </c>
      <c r="K98" s="236" t="s">
        <v>21</v>
      </c>
      <c r="L98" s="241"/>
      <c r="M98" s="242" t="s">
        <v>21</v>
      </c>
      <c r="N98" s="243" t="s">
        <v>41</v>
      </c>
      <c r="O98" s="41"/>
      <c r="P98" s="196">
        <f>O98*H98</f>
        <v>0</v>
      </c>
      <c r="Q98" s="196">
        <v>1E-3</v>
      </c>
      <c r="R98" s="196">
        <f>Q98*H98</f>
        <v>1E-3</v>
      </c>
      <c r="S98" s="196">
        <v>0</v>
      </c>
      <c r="T98" s="197">
        <f>S98*H98</f>
        <v>0</v>
      </c>
      <c r="AR98" s="23" t="s">
        <v>147</v>
      </c>
      <c r="AT98" s="23" t="s">
        <v>144</v>
      </c>
      <c r="AU98" s="23" t="s">
        <v>80</v>
      </c>
      <c r="AY98" s="23" t="s">
        <v>126</v>
      </c>
      <c r="BE98" s="198">
        <f>IF(N98="základní",J98,0)</f>
        <v>0</v>
      </c>
      <c r="BF98" s="198">
        <f>IF(N98="snížená",J98,0)</f>
        <v>0</v>
      </c>
      <c r="BG98" s="198">
        <f>IF(N98="zákl. přenesená",J98,0)</f>
        <v>0</v>
      </c>
      <c r="BH98" s="198">
        <f>IF(N98="sníž. přenesená",J98,0)</f>
        <v>0</v>
      </c>
      <c r="BI98" s="198">
        <f>IF(N98="nulová",J98,0)</f>
        <v>0</v>
      </c>
      <c r="BJ98" s="23" t="s">
        <v>78</v>
      </c>
      <c r="BK98" s="198">
        <f>ROUND(I98*H98,2)</f>
        <v>0</v>
      </c>
      <c r="BL98" s="23" t="s">
        <v>135</v>
      </c>
      <c r="BM98" s="23" t="s">
        <v>290</v>
      </c>
    </row>
    <row r="99" spans="2:65" s="11" customFormat="1">
      <c r="B99" s="199"/>
      <c r="C99" s="200"/>
      <c r="D99" s="201" t="s">
        <v>137</v>
      </c>
      <c r="E99" s="202" t="s">
        <v>21</v>
      </c>
      <c r="F99" s="203" t="s">
        <v>291</v>
      </c>
      <c r="G99" s="200"/>
      <c r="H99" s="204">
        <v>1</v>
      </c>
      <c r="I99" s="205"/>
      <c r="J99" s="200"/>
      <c r="K99" s="200"/>
      <c r="L99" s="206"/>
      <c r="M99" s="207"/>
      <c r="N99" s="208"/>
      <c r="O99" s="208"/>
      <c r="P99" s="208"/>
      <c r="Q99" s="208"/>
      <c r="R99" s="208"/>
      <c r="S99" s="208"/>
      <c r="T99" s="209"/>
      <c r="AT99" s="210" t="s">
        <v>137</v>
      </c>
      <c r="AU99" s="210" t="s">
        <v>80</v>
      </c>
      <c r="AV99" s="11" t="s">
        <v>80</v>
      </c>
      <c r="AW99" s="11" t="s">
        <v>34</v>
      </c>
      <c r="AX99" s="11" t="s">
        <v>78</v>
      </c>
      <c r="AY99" s="210" t="s">
        <v>126</v>
      </c>
    </row>
    <row r="100" spans="2:65" s="12" customFormat="1">
      <c r="B100" s="211"/>
      <c r="C100" s="212"/>
      <c r="D100" s="201" t="s">
        <v>137</v>
      </c>
      <c r="E100" s="213" t="s">
        <v>21</v>
      </c>
      <c r="F100" s="214" t="s">
        <v>139</v>
      </c>
      <c r="G100" s="212"/>
      <c r="H100" s="215">
        <v>1</v>
      </c>
      <c r="I100" s="216"/>
      <c r="J100" s="212"/>
      <c r="K100" s="212"/>
      <c r="L100" s="217"/>
      <c r="M100" s="218"/>
      <c r="N100" s="219"/>
      <c r="O100" s="219"/>
      <c r="P100" s="219"/>
      <c r="Q100" s="219"/>
      <c r="R100" s="219"/>
      <c r="S100" s="219"/>
      <c r="T100" s="220"/>
      <c r="AT100" s="221" t="s">
        <v>137</v>
      </c>
      <c r="AU100" s="221" t="s">
        <v>80</v>
      </c>
      <c r="AV100" s="12" t="s">
        <v>140</v>
      </c>
      <c r="AW100" s="12" t="s">
        <v>34</v>
      </c>
      <c r="AX100" s="12" t="s">
        <v>70</v>
      </c>
      <c r="AY100" s="221" t="s">
        <v>126</v>
      </c>
    </row>
    <row r="101" spans="2:65" s="13" customFormat="1">
      <c r="B101" s="222"/>
      <c r="C101" s="223"/>
      <c r="D101" s="224" t="s">
        <v>137</v>
      </c>
      <c r="E101" s="225" t="s">
        <v>21</v>
      </c>
      <c r="F101" s="226" t="s">
        <v>141</v>
      </c>
      <c r="G101" s="223"/>
      <c r="H101" s="227">
        <v>1</v>
      </c>
      <c r="I101" s="228"/>
      <c r="J101" s="223"/>
      <c r="K101" s="223"/>
      <c r="L101" s="229"/>
      <c r="M101" s="230"/>
      <c r="N101" s="231"/>
      <c r="O101" s="231"/>
      <c r="P101" s="231"/>
      <c r="Q101" s="231"/>
      <c r="R101" s="231"/>
      <c r="S101" s="231"/>
      <c r="T101" s="232"/>
      <c r="AT101" s="233" t="s">
        <v>137</v>
      </c>
      <c r="AU101" s="233" t="s">
        <v>80</v>
      </c>
      <c r="AV101" s="13" t="s">
        <v>142</v>
      </c>
      <c r="AW101" s="13" t="s">
        <v>34</v>
      </c>
      <c r="AX101" s="13" t="s">
        <v>70</v>
      </c>
      <c r="AY101" s="233" t="s">
        <v>126</v>
      </c>
    </row>
    <row r="102" spans="2:65" s="1" customFormat="1" ht="22.5" customHeight="1">
      <c r="B102" s="40"/>
      <c r="C102" s="234" t="s">
        <v>292</v>
      </c>
      <c r="D102" s="234" t="s">
        <v>144</v>
      </c>
      <c r="E102" s="235" t="s">
        <v>293</v>
      </c>
      <c r="F102" s="236" t="s">
        <v>294</v>
      </c>
      <c r="G102" s="237" t="s">
        <v>189</v>
      </c>
      <c r="H102" s="238">
        <v>2</v>
      </c>
      <c r="I102" s="239"/>
      <c r="J102" s="240">
        <f>ROUND(I102*H102,2)</f>
        <v>0</v>
      </c>
      <c r="K102" s="236" t="s">
        <v>21</v>
      </c>
      <c r="L102" s="241"/>
      <c r="M102" s="242" t="s">
        <v>21</v>
      </c>
      <c r="N102" s="243" t="s">
        <v>41</v>
      </c>
      <c r="O102" s="41"/>
      <c r="P102" s="196">
        <f>O102*H102</f>
        <v>0</v>
      </c>
      <c r="Q102" s="196">
        <v>1E-3</v>
      </c>
      <c r="R102" s="196">
        <f>Q102*H102</f>
        <v>2E-3</v>
      </c>
      <c r="S102" s="196">
        <v>0</v>
      </c>
      <c r="T102" s="197">
        <f>S102*H102</f>
        <v>0</v>
      </c>
      <c r="AR102" s="23" t="s">
        <v>147</v>
      </c>
      <c r="AT102" s="23" t="s">
        <v>144</v>
      </c>
      <c r="AU102" s="23" t="s">
        <v>80</v>
      </c>
      <c r="AY102" s="23" t="s">
        <v>126</v>
      </c>
      <c r="BE102" s="198">
        <f>IF(N102="základní",J102,0)</f>
        <v>0</v>
      </c>
      <c r="BF102" s="198">
        <f>IF(N102="snížená",J102,0)</f>
        <v>0</v>
      </c>
      <c r="BG102" s="198">
        <f>IF(N102="zákl. přenesená",J102,0)</f>
        <v>0</v>
      </c>
      <c r="BH102" s="198">
        <f>IF(N102="sníž. přenesená",J102,0)</f>
        <v>0</v>
      </c>
      <c r="BI102" s="198">
        <f>IF(N102="nulová",J102,0)</f>
        <v>0</v>
      </c>
      <c r="BJ102" s="23" t="s">
        <v>78</v>
      </c>
      <c r="BK102" s="198">
        <f>ROUND(I102*H102,2)</f>
        <v>0</v>
      </c>
      <c r="BL102" s="23" t="s">
        <v>135</v>
      </c>
      <c r="BM102" s="23" t="s">
        <v>295</v>
      </c>
    </row>
    <row r="103" spans="2:65" s="11" customFormat="1">
      <c r="B103" s="199"/>
      <c r="C103" s="200"/>
      <c r="D103" s="201" t="s">
        <v>137</v>
      </c>
      <c r="E103" s="202" t="s">
        <v>21</v>
      </c>
      <c r="F103" s="203" t="s">
        <v>296</v>
      </c>
      <c r="G103" s="200"/>
      <c r="H103" s="204">
        <v>2</v>
      </c>
      <c r="I103" s="205"/>
      <c r="J103" s="200"/>
      <c r="K103" s="200"/>
      <c r="L103" s="206"/>
      <c r="M103" s="207"/>
      <c r="N103" s="208"/>
      <c r="O103" s="208"/>
      <c r="P103" s="208"/>
      <c r="Q103" s="208"/>
      <c r="R103" s="208"/>
      <c r="S103" s="208"/>
      <c r="T103" s="209"/>
      <c r="AT103" s="210" t="s">
        <v>137</v>
      </c>
      <c r="AU103" s="210" t="s">
        <v>80</v>
      </c>
      <c r="AV103" s="11" t="s">
        <v>80</v>
      </c>
      <c r="AW103" s="11" t="s">
        <v>34</v>
      </c>
      <c r="AX103" s="11" t="s">
        <v>78</v>
      </c>
      <c r="AY103" s="210" t="s">
        <v>126</v>
      </c>
    </row>
    <row r="104" spans="2:65" s="12" customFormat="1">
      <c r="B104" s="211"/>
      <c r="C104" s="212"/>
      <c r="D104" s="201" t="s">
        <v>137</v>
      </c>
      <c r="E104" s="213" t="s">
        <v>21</v>
      </c>
      <c r="F104" s="214" t="s">
        <v>139</v>
      </c>
      <c r="G104" s="212"/>
      <c r="H104" s="215">
        <v>2</v>
      </c>
      <c r="I104" s="216"/>
      <c r="J104" s="212"/>
      <c r="K104" s="212"/>
      <c r="L104" s="217"/>
      <c r="M104" s="218"/>
      <c r="N104" s="219"/>
      <c r="O104" s="219"/>
      <c r="P104" s="219"/>
      <c r="Q104" s="219"/>
      <c r="R104" s="219"/>
      <c r="S104" s="219"/>
      <c r="T104" s="220"/>
      <c r="AT104" s="221" t="s">
        <v>137</v>
      </c>
      <c r="AU104" s="221" t="s">
        <v>80</v>
      </c>
      <c r="AV104" s="12" t="s">
        <v>140</v>
      </c>
      <c r="AW104" s="12" t="s">
        <v>34</v>
      </c>
      <c r="AX104" s="12" t="s">
        <v>70</v>
      </c>
      <c r="AY104" s="221" t="s">
        <v>126</v>
      </c>
    </row>
    <row r="105" spans="2:65" s="13" customFormat="1">
      <c r="B105" s="222"/>
      <c r="C105" s="223"/>
      <c r="D105" s="224" t="s">
        <v>137</v>
      </c>
      <c r="E105" s="225" t="s">
        <v>21</v>
      </c>
      <c r="F105" s="226" t="s">
        <v>141</v>
      </c>
      <c r="G105" s="223"/>
      <c r="H105" s="227">
        <v>2</v>
      </c>
      <c r="I105" s="228"/>
      <c r="J105" s="223"/>
      <c r="K105" s="223"/>
      <c r="L105" s="229"/>
      <c r="M105" s="230"/>
      <c r="N105" s="231"/>
      <c r="O105" s="231"/>
      <c r="P105" s="231"/>
      <c r="Q105" s="231"/>
      <c r="R105" s="231"/>
      <c r="S105" s="231"/>
      <c r="T105" s="232"/>
      <c r="AT105" s="233" t="s">
        <v>137</v>
      </c>
      <c r="AU105" s="233" t="s">
        <v>80</v>
      </c>
      <c r="AV105" s="13" t="s">
        <v>142</v>
      </c>
      <c r="AW105" s="13" t="s">
        <v>34</v>
      </c>
      <c r="AX105" s="13" t="s">
        <v>70</v>
      </c>
      <c r="AY105" s="233" t="s">
        <v>126</v>
      </c>
    </row>
    <row r="106" spans="2:65" s="1" customFormat="1" ht="22.5" customHeight="1">
      <c r="B106" s="40"/>
      <c r="C106" s="187" t="s">
        <v>207</v>
      </c>
      <c r="D106" s="187" t="s">
        <v>130</v>
      </c>
      <c r="E106" s="188" t="s">
        <v>297</v>
      </c>
      <c r="F106" s="189" t="s">
        <v>298</v>
      </c>
      <c r="G106" s="190" t="s">
        <v>170</v>
      </c>
      <c r="H106" s="191">
        <v>3</v>
      </c>
      <c r="I106" s="192"/>
      <c r="J106" s="193">
        <f>ROUND(I106*H106,2)</f>
        <v>0</v>
      </c>
      <c r="K106" s="189" t="s">
        <v>163</v>
      </c>
      <c r="L106" s="60"/>
      <c r="M106" s="194" t="s">
        <v>21</v>
      </c>
      <c r="N106" s="195" t="s">
        <v>41</v>
      </c>
      <c r="O106" s="41"/>
      <c r="P106" s="196">
        <f>O106*H106</f>
        <v>0</v>
      </c>
      <c r="Q106" s="196">
        <v>0</v>
      </c>
      <c r="R106" s="196">
        <f>Q106*H106</f>
        <v>0</v>
      </c>
      <c r="S106" s="196">
        <v>0</v>
      </c>
      <c r="T106" s="197">
        <f>S106*H106</f>
        <v>0</v>
      </c>
      <c r="AR106" s="23" t="s">
        <v>135</v>
      </c>
      <c r="AT106" s="23" t="s">
        <v>130</v>
      </c>
      <c r="AU106" s="23" t="s">
        <v>80</v>
      </c>
      <c r="AY106" s="23" t="s">
        <v>126</v>
      </c>
      <c r="BE106" s="198">
        <f>IF(N106="základní",J106,0)</f>
        <v>0</v>
      </c>
      <c r="BF106" s="198">
        <f>IF(N106="snížená",J106,0)</f>
        <v>0</v>
      </c>
      <c r="BG106" s="198">
        <f>IF(N106="zákl. přenesená",J106,0)</f>
        <v>0</v>
      </c>
      <c r="BH106" s="198">
        <f>IF(N106="sníž. přenesená",J106,0)</f>
        <v>0</v>
      </c>
      <c r="BI106" s="198">
        <f>IF(N106="nulová",J106,0)</f>
        <v>0</v>
      </c>
      <c r="BJ106" s="23" t="s">
        <v>78</v>
      </c>
      <c r="BK106" s="198">
        <f>ROUND(I106*H106,2)</f>
        <v>0</v>
      </c>
      <c r="BL106" s="23" t="s">
        <v>135</v>
      </c>
      <c r="BM106" s="23" t="s">
        <v>299</v>
      </c>
    </row>
    <row r="107" spans="2:65" s="1" customFormat="1" ht="22.5" customHeight="1">
      <c r="B107" s="40"/>
      <c r="C107" s="234" t="s">
        <v>192</v>
      </c>
      <c r="D107" s="234" t="s">
        <v>144</v>
      </c>
      <c r="E107" s="235" t="s">
        <v>300</v>
      </c>
      <c r="F107" s="236" t="s">
        <v>301</v>
      </c>
      <c r="G107" s="237" t="s">
        <v>189</v>
      </c>
      <c r="H107" s="238">
        <v>2</v>
      </c>
      <c r="I107" s="239"/>
      <c r="J107" s="240">
        <f>ROUND(I107*H107,2)</f>
        <v>0</v>
      </c>
      <c r="K107" s="236" t="s">
        <v>21</v>
      </c>
      <c r="L107" s="241"/>
      <c r="M107" s="242" t="s">
        <v>21</v>
      </c>
      <c r="N107" s="243" t="s">
        <v>41</v>
      </c>
      <c r="O107" s="41"/>
      <c r="P107" s="196">
        <f>O107*H107</f>
        <v>0</v>
      </c>
      <c r="Q107" s="196">
        <v>1E-3</v>
      </c>
      <c r="R107" s="196">
        <f>Q107*H107</f>
        <v>2E-3</v>
      </c>
      <c r="S107" s="196">
        <v>0</v>
      </c>
      <c r="T107" s="197">
        <f>S107*H107</f>
        <v>0</v>
      </c>
      <c r="AR107" s="23" t="s">
        <v>147</v>
      </c>
      <c r="AT107" s="23" t="s">
        <v>144</v>
      </c>
      <c r="AU107" s="23" t="s">
        <v>80</v>
      </c>
      <c r="AY107" s="23" t="s">
        <v>126</v>
      </c>
      <c r="BE107" s="198">
        <f>IF(N107="základní",J107,0)</f>
        <v>0</v>
      </c>
      <c r="BF107" s="198">
        <f>IF(N107="snížená",J107,0)</f>
        <v>0</v>
      </c>
      <c r="BG107" s="198">
        <f>IF(N107="zákl. přenesená",J107,0)</f>
        <v>0</v>
      </c>
      <c r="BH107" s="198">
        <f>IF(N107="sníž. přenesená",J107,0)</f>
        <v>0</v>
      </c>
      <c r="BI107" s="198">
        <f>IF(N107="nulová",J107,0)</f>
        <v>0</v>
      </c>
      <c r="BJ107" s="23" t="s">
        <v>78</v>
      </c>
      <c r="BK107" s="198">
        <f>ROUND(I107*H107,2)</f>
        <v>0</v>
      </c>
      <c r="BL107" s="23" t="s">
        <v>135</v>
      </c>
      <c r="BM107" s="23" t="s">
        <v>302</v>
      </c>
    </row>
    <row r="108" spans="2:65" s="11" customFormat="1">
      <c r="B108" s="199"/>
      <c r="C108" s="200"/>
      <c r="D108" s="201" t="s">
        <v>137</v>
      </c>
      <c r="E108" s="202" t="s">
        <v>21</v>
      </c>
      <c r="F108" s="203" t="s">
        <v>296</v>
      </c>
      <c r="G108" s="200"/>
      <c r="H108" s="204">
        <v>2</v>
      </c>
      <c r="I108" s="205"/>
      <c r="J108" s="200"/>
      <c r="K108" s="200"/>
      <c r="L108" s="206"/>
      <c r="M108" s="207"/>
      <c r="N108" s="208"/>
      <c r="O108" s="208"/>
      <c r="P108" s="208"/>
      <c r="Q108" s="208"/>
      <c r="R108" s="208"/>
      <c r="S108" s="208"/>
      <c r="T108" s="209"/>
      <c r="AT108" s="210" t="s">
        <v>137</v>
      </c>
      <c r="AU108" s="210" t="s">
        <v>80</v>
      </c>
      <c r="AV108" s="11" t="s">
        <v>80</v>
      </c>
      <c r="AW108" s="11" t="s">
        <v>34</v>
      </c>
      <c r="AX108" s="11" t="s">
        <v>78</v>
      </c>
      <c r="AY108" s="210" t="s">
        <v>126</v>
      </c>
    </row>
    <row r="109" spans="2:65" s="12" customFormat="1">
      <c r="B109" s="211"/>
      <c r="C109" s="212"/>
      <c r="D109" s="201" t="s">
        <v>137</v>
      </c>
      <c r="E109" s="213" t="s">
        <v>21</v>
      </c>
      <c r="F109" s="214" t="s">
        <v>139</v>
      </c>
      <c r="G109" s="212"/>
      <c r="H109" s="215">
        <v>2</v>
      </c>
      <c r="I109" s="216"/>
      <c r="J109" s="212"/>
      <c r="K109" s="212"/>
      <c r="L109" s="217"/>
      <c r="M109" s="218"/>
      <c r="N109" s="219"/>
      <c r="O109" s="219"/>
      <c r="P109" s="219"/>
      <c r="Q109" s="219"/>
      <c r="R109" s="219"/>
      <c r="S109" s="219"/>
      <c r="T109" s="220"/>
      <c r="AT109" s="221" t="s">
        <v>137</v>
      </c>
      <c r="AU109" s="221" t="s">
        <v>80</v>
      </c>
      <c r="AV109" s="12" t="s">
        <v>140</v>
      </c>
      <c r="AW109" s="12" t="s">
        <v>34</v>
      </c>
      <c r="AX109" s="12" t="s">
        <v>70</v>
      </c>
      <c r="AY109" s="221" t="s">
        <v>126</v>
      </c>
    </row>
    <row r="110" spans="2:65" s="13" customFormat="1">
      <c r="B110" s="222"/>
      <c r="C110" s="223"/>
      <c r="D110" s="224" t="s">
        <v>137</v>
      </c>
      <c r="E110" s="225" t="s">
        <v>21</v>
      </c>
      <c r="F110" s="226" t="s">
        <v>141</v>
      </c>
      <c r="G110" s="223"/>
      <c r="H110" s="227">
        <v>2</v>
      </c>
      <c r="I110" s="228"/>
      <c r="J110" s="223"/>
      <c r="K110" s="223"/>
      <c r="L110" s="229"/>
      <c r="M110" s="230"/>
      <c r="N110" s="231"/>
      <c r="O110" s="231"/>
      <c r="P110" s="231"/>
      <c r="Q110" s="231"/>
      <c r="R110" s="231"/>
      <c r="S110" s="231"/>
      <c r="T110" s="232"/>
      <c r="AT110" s="233" t="s">
        <v>137</v>
      </c>
      <c r="AU110" s="233" t="s">
        <v>80</v>
      </c>
      <c r="AV110" s="13" t="s">
        <v>142</v>
      </c>
      <c r="AW110" s="13" t="s">
        <v>34</v>
      </c>
      <c r="AX110" s="13" t="s">
        <v>70</v>
      </c>
      <c r="AY110" s="233" t="s">
        <v>126</v>
      </c>
    </row>
    <row r="111" spans="2:65" s="1" customFormat="1" ht="22.5" customHeight="1">
      <c r="B111" s="40"/>
      <c r="C111" s="234" t="s">
        <v>147</v>
      </c>
      <c r="D111" s="234" t="s">
        <v>144</v>
      </c>
      <c r="E111" s="235" t="s">
        <v>303</v>
      </c>
      <c r="F111" s="236" t="s">
        <v>304</v>
      </c>
      <c r="G111" s="237" t="s">
        <v>189</v>
      </c>
      <c r="H111" s="238">
        <v>1</v>
      </c>
      <c r="I111" s="239"/>
      <c r="J111" s="240">
        <f>ROUND(I111*H111,2)</f>
        <v>0</v>
      </c>
      <c r="K111" s="236" t="s">
        <v>21</v>
      </c>
      <c r="L111" s="241"/>
      <c r="M111" s="242" t="s">
        <v>21</v>
      </c>
      <c r="N111" s="243" t="s">
        <v>41</v>
      </c>
      <c r="O111" s="41"/>
      <c r="P111" s="196">
        <f>O111*H111</f>
        <v>0</v>
      </c>
      <c r="Q111" s="196">
        <v>1E-3</v>
      </c>
      <c r="R111" s="196">
        <f>Q111*H111</f>
        <v>1E-3</v>
      </c>
      <c r="S111" s="196">
        <v>0</v>
      </c>
      <c r="T111" s="197">
        <f>S111*H111</f>
        <v>0</v>
      </c>
      <c r="AR111" s="23" t="s">
        <v>147</v>
      </c>
      <c r="AT111" s="23" t="s">
        <v>144</v>
      </c>
      <c r="AU111" s="23" t="s">
        <v>80</v>
      </c>
      <c r="AY111" s="23" t="s">
        <v>126</v>
      </c>
      <c r="BE111" s="198">
        <f>IF(N111="základní",J111,0)</f>
        <v>0</v>
      </c>
      <c r="BF111" s="198">
        <f>IF(N111="snížená",J111,0)</f>
        <v>0</v>
      </c>
      <c r="BG111" s="198">
        <f>IF(N111="zákl. přenesená",J111,0)</f>
        <v>0</v>
      </c>
      <c r="BH111" s="198">
        <f>IF(N111="sníž. přenesená",J111,0)</f>
        <v>0</v>
      </c>
      <c r="BI111" s="198">
        <f>IF(N111="nulová",J111,0)</f>
        <v>0</v>
      </c>
      <c r="BJ111" s="23" t="s">
        <v>78</v>
      </c>
      <c r="BK111" s="198">
        <f>ROUND(I111*H111,2)</f>
        <v>0</v>
      </c>
      <c r="BL111" s="23" t="s">
        <v>135</v>
      </c>
      <c r="BM111" s="23" t="s">
        <v>305</v>
      </c>
    </row>
    <row r="112" spans="2:65" s="11" customFormat="1">
      <c r="B112" s="199"/>
      <c r="C112" s="200"/>
      <c r="D112" s="201" t="s">
        <v>137</v>
      </c>
      <c r="E112" s="202" t="s">
        <v>21</v>
      </c>
      <c r="F112" s="203" t="s">
        <v>291</v>
      </c>
      <c r="G112" s="200"/>
      <c r="H112" s="204">
        <v>1</v>
      </c>
      <c r="I112" s="205"/>
      <c r="J112" s="200"/>
      <c r="K112" s="200"/>
      <c r="L112" s="206"/>
      <c r="M112" s="207"/>
      <c r="N112" s="208"/>
      <c r="O112" s="208"/>
      <c r="P112" s="208"/>
      <c r="Q112" s="208"/>
      <c r="R112" s="208"/>
      <c r="S112" s="208"/>
      <c r="T112" s="209"/>
      <c r="AT112" s="210" t="s">
        <v>137</v>
      </c>
      <c r="AU112" s="210" t="s">
        <v>80</v>
      </c>
      <c r="AV112" s="11" t="s">
        <v>80</v>
      </c>
      <c r="AW112" s="11" t="s">
        <v>34</v>
      </c>
      <c r="AX112" s="11" t="s">
        <v>78</v>
      </c>
      <c r="AY112" s="210" t="s">
        <v>126</v>
      </c>
    </row>
    <row r="113" spans="2:65" s="12" customFormat="1">
      <c r="B113" s="211"/>
      <c r="C113" s="212"/>
      <c r="D113" s="201" t="s">
        <v>137</v>
      </c>
      <c r="E113" s="213" t="s">
        <v>21</v>
      </c>
      <c r="F113" s="214" t="s">
        <v>139</v>
      </c>
      <c r="G113" s="212"/>
      <c r="H113" s="215">
        <v>1</v>
      </c>
      <c r="I113" s="216"/>
      <c r="J113" s="212"/>
      <c r="K113" s="212"/>
      <c r="L113" s="217"/>
      <c r="M113" s="218"/>
      <c r="N113" s="219"/>
      <c r="O113" s="219"/>
      <c r="P113" s="219"/>
      <c r="Q113" s="219"/>
      <c r="R113" s="219"/>
      <c r="S113" s="219"/>
      <c r="T113" s="220"/>
      <c r="AT113" s="221" t="s">
        <v>137</v>
      </c>
      <c r="AU113" s="221" t="s">
        <v>80</v>
      </c>
      <c r="AV113" s="12" t="s">
        <v>140</v>
      </c>
      <c r="AW113" s="12" t="s">
        <v>34</v>
      </c>
      <c r="AX113" s="12" t="s">
        <v>70</v>
      </c>
      <c r="AY113" s="221" t="s">
        <v>126</v>
      </c>
    </row>
    <row r="114" spans="2:65" s="13" customFormat="1">
      <c r="B114" s="222"/>
      <c r="C114" s="223"/>
      <c r="D114" s="224" t="s">
        <v>137</v>
      </c>
      <c r="E114" s="225" t="s">
        <v>21</v>
      </c>
      <c r="F114" s="226" t="s">
        <v>141</v>
      </c>
      <c r="G114" s="223"/>
      <c r="H114" s="227">
        <v>1</v>
      </c>
      <c r="I114" s="228"/>
      <c r="J114" s="223"/>
      <c r="K114" s="223"/>
      <c r="L114" s="229"/>
      <c r="M114" s="230"/>
      <c r="N114" s="231"/>
      <c r="O114" s="231"/>
      <c r="P114" s="231"/>
      <c r="Q114" s="231"/>
      <c r="R114" s="231"/>
      <c r="S114" s="231"/>
      <c r="T114" s="232"/>
      <c r="AT114" s="233" t="s">
        <v>137</v>
      </c>
      <c r="AU114" s="233" t="s">
        <v>80</v>
      </c>
      <c r="AV114" s="13" t="s">
        <v>142</v>
      </c>
      <c r="AW114" s="13" t="s">
        <v>34</v>
      </c>
      <c r="AX114" s="13" t="s">
        <v>70</v>
      </c>
      <c r="AY114" s="233" t="s">
        <v>126</v>
      </c>
    </row>
    <row r="115" spans="2:65" s="1" customFormat="1" ht="22.5" customHeight="1">
      <c r="B115" s="40"/>
      <c r="C115" s="187" t="s">
        <v>306</v>
      </c>
      <c r="D115" s="187" t="s">
        <v>130</v>
      </c>
      <c r="E115" s="188" t="s">
        <v>307</v>
      </c>
      <c r="F115" s="189" t="s">
        <v>308</v>
      </c>
      <c r="G115" s="190" t="s">
        <v>170</v>
      </c>
      <c r="H115" s="191">
        <v>7</v>
      </c>
      <c r="I115" s="192"/>
      <c r="J115" s="193">
        <f>ROUND(I115*H115,2)</f>
        <v>0</v>
      </c>
      <c r="K115" s="189" t="s">
        <v>134</v>
      </c>
      <c r="L115" s="60"/>
      <c r="M115" s="194" t="s">
        <v>21</v>
      </c>
      <c r="N115" s="195" t="s">
        <v>41</v>
      </c>
      <c r="O115" s="41"/>
      <c r="P115" s="196">
        <f>O115*H115</f>
        <v>0</v>
      </c>
      <c r="Q115" s="196">
        <v>0</v>
      </c>
      <c r="R115" s="196">
        <f>Q115*H115</f>
        <v>0</v>
      </c>
      <c r="S115" s="196">
        <v>0</v>
      </c>
      <c r="T115" s="197">
        <f>S115*H115</f>
        <v>0</v>
      </c>
      <c r="AR115" s="23" t="s">
        <v>135</v>
      </c>
      <c r="AT115" s="23" t="s">
        <v>130</v>
      </c>
      <c r="AU115" s="23" t="s">
        <v>80</v>
      </c>
      <c r="AY115" s="23" t="s">
        <v>126</v>
      </c>
      <c r="BE115" s="198">
        <f>IF(N115="základní",J115,0)</f>
        <v>0</v>
      </c>
      <c r="BF115" s="198">
        <f>IF(N115="snížená",J115,0)</f>
        <v>0</v>
      </c>
      <c r="BG115" s="198">
        <f>IF(N115="zákl. přenesená",J115,0)</f>
        <v>0</v>
      </c>
      <c r="BH115" s="198">
        <f>IF(N115="sníž. přenesená",J115,0)</f>
        <v>0</v>
      </c>
      <c r="BI115" s="198">
        <f>IF(N115="nulová",J115,0)</f>
        <v>0</v>
      </c>
      <c r="BJ115" s="23" t="s">
        <v>78</v>
      </c>
      <c r="BK115" s="198">
        <f>ROUND(I115*H115,2)</f>
        <v>0</v>
      </c>
      <c r="BL115" s="23" t="s">
        <v>135</v>
      </c>
      <c r="BM115" s="23" t="s">
        <v>309</v>
      </c>
    </row>
    <row r="116" spans="2:65" s="1" customFormat="1" ht="22.5" customHeight="1">
      <c r="B116" s="40"/>
      <c r="C116" s="234" t="s">
        <v>9</v>
      </c>
      <c r="D116" s="234" t="s">
        <v>144</v>
      </c>
      <c r="E116" s="235" t="s">
        <v>310</v>
      </c>
      <c r="F116" s="236" t="s">
        <v>311</v>
      </c>
      <c r="G116" s="237" t="s">
        <v>189</v>
      </c>
      <c r="H116" s="238">
        <v>1</v>
      </c>
      <c r="I116" s="239"/>
      <c r="J116" s="240">
        <f>ROUND(I116*H116,2)</f>
        <v>0</v>
      </c>
      <c r="K116" s="236" t="s">
        <v>21</v>
      </c>
      <c r="L116" s="241"/>
      <c r="M116" s="242" t="s">
        <v>21</v>
      </c>
      <c r="N116" s="243" t="s">
        <v>41</v>
      </c>
      <c r="O116" s="41"/>
      <c r="P116" s="196">
        <f>O116*H116</f>
        <v>0</v>
      </c>
      <c r="Q116" s="196">
        <v>2E-3</v>
      </c>
      <c r="R116" s="196">
        <f>Q116*H116</f>
        <v>2E-3</v>
      </c>
      <c r="S116" s="196">
        <v>0</v>
      </c>
      <c r="T116" s="197">
        <f>S116*H116</f>
        <v>0</v>
      </c>
      <c r="AR116" s="23" t="s">
        <v>147</v>
      </c>
      <c r="AT116" s="23" t="s">
        <v>144</v>
      </c>
      <c r="AU116" s="23" t="s">
        <v>80</v>
      </c>
      <c r="AY116" s="23" t="s">
        <v>126</v>
      </c>
      <c r="BE116" s="198">
        <f>IF(N116="základní",J116,0)</f>
        <v>0</v>
      </c>
      <c r="BF116" s="198">
        <f>IF(N116="snížená",J116,0)</f>
        <v>0</v>
      </c>
      <c r="BG116" s="198">
        <f>IF(N116="zákl. přenesená",J116,0)</f>
        <v>0</v>
      </c>
      <c r="BH116" s="198">
        <f>IF(N116="sníž. přenesená",J116,0)</f>
        <v>0</v>
      </c>
      <c r="BI116" s="198">
        <f>IF(N116="nulová",J116,0)</f>
        <v>0</v>
      </c>
      <c r="BJ116" s="23" t="s">
        <v>78</v>
      </c>
      <c r="BK116" s="198">
        <f>ROUND(I116*H116,2)</f>
        <v>0</v>
      </c>
      <c r="BL116" s="23" t="s">
        <v>135</v>
      </c>
      <c r="BM116" s="23" t="s">
        <v>312</v>
      </c>
    </row>
    <row r="117" spans="2:65" s="11" customFormat="1">
      <c r="B117" s="199"/>
      <c r="C117" s="200"/>
      <c r="D117" s="224" t="s">
        <v>137</v>
      </c>
      <c r="E117" s="244" t="s">
        <v>21</v>
      </c>
      <c r="F117" s="245" t="s">
        <v>313</v>
      </c>
      <c r="G117" s="200"/>
      <c r="H117" s="246">
        <v>1</v>
      </c>
      <c r="I117" s="205"/>
      <c r="J117" s="200"/>
      <c r="K117" s="200"/>
      <c r="L117" s="206"/>
      <c r="M117" s="207"/>
      <c r="N117" s="208"/>
      <c r="O117" s="208"/>
      <c r="P117" s="208"/>
      <c r="Q117" s="208"/>
      <c r="R117" s="208"/>
      <c r="S117" s="208"/>
      <c r="T117" s="209"/>
      <c r="AT117" s="210" t="s">
        <v>137</v>
      </c>
      <c r="AU117" s="210" t="s">
        <v>80</v>
      </c>
      <c r="AV117" s="11" t="s">
        <v>80</v>
      </c>
      <c r="AW117" s="11" t="s">
        <v>34</v>
      </c>
      <c r="AX117" s="11" t="s">
        <v>70</v>
      </c>
      <c r="AY117" s="210" t="s">
        <v>126</v>
      </c>
    </row>
    <row r="118" spans="2:65" s="1" customFormat="1" ht="22.5" customHeight="1">
      <c r="B118" s="40"/>
      <c r="C118" s="234" t="s">
        <v>244</v>
      </c>
      <c r="D118" s="234" t="s">
        <v>144</v>
      </c>
      <c r="E118" s="235" t="s">
        <v>314</v>
      </c>
      <c r="F118" s="236" t="s">
        <v>315</v>
      </c>
      <c r="G118" s="237" t="s">
        <v>189</v>
      </c>
      <c r="H118" s="238">
        <v>1</v>
      </c>
      <c r="I118" s="239"/>
      <c r="J118" s="240">
        <f>ROUND(I118*H118,2)</f>
        <v>0</v>
      </c>
      <c r="K118" s="236" t="s">
        <v>21</v>
      </c>
      <c r="L118" s="241"/>
      <c r="M118" s="242" t="s">
        <v>21</v>
      </c>
      <c r="N118" s="243" t="s">
        <v>41</v>
      </c>
      <c r="O118" s="41"/>
      <c r="P118" s="196">
        <f>O118*H118</f>
        <v>0</v>
      </c>
      <c r="Q118" s="196">
        <v>2E-3</v>
      </c>
      <c r="R118" s="196">
        <f>Q118*H118</f>
        <v>2E-3</v>
      </c>
      <c r="S118" s="196">
        <v>0</v>
      </c>
      <c r="T118" s="197">
        <f>S118*H118</f>
        <v>0</v>
      </c>
      <c r="AR118" s="23" t="s">
        <v>147</v>
      </c>
      <c r="AT118" s="23" t="s">
        <v>144</v>
      </c>
      <c r="AU118" s="23" t="s">
        <v>80</v>
      </c>
      <c r="AY118" s="23" t="s">
        <v>126</v>
      </c>
      <c r="BE118" s="198">
        <f>IF(N118="základní",J118,0)</f>
        <v>0</v>
      </c>
      <c r="BF118" s="198">
        <f>IF(N118="snížená",J118,0)</f>
        <v>0</v>
      </c>
      <c r="BG118" s="198">
        <f>IF(N118="zákl. přenesená",J118,0)</f>
        <v>0</v>
      </c>
      <c r="BH118" s="198">
        <f>IF(N118="sníž. přenesená",J118,0)</f>
        <v>0</v>
      </c>
      <c r="BI118" s="198">
        <f>IF(N118="nulová",J118,0)</f>
        <v>0</v>
      </c>
      <c r="BJ118" s="23" t="s">
        <v>78</v>
      </c>
      <c r="BK118" s="198">
        <f>ROUND(I118*H118,2)</f>
        <v>0</v>
      </c>
      <c r="BL118" s="23" t="s">
        <v>135</v>
      </c>
      <c r="BM118" s="23" t="s">
        <v>316</v>
      </c>
    </row>
    <row r="119" spans="2:65" s="11" customFormat="1">
      <c r="B119" s="199"/>
      <c r="C119" s="200"/>
      <c r="D119" s="224" t="s">
        <v>137</v>
      </c>
      <c r="E119" s="244" t="s">
        <v>21</v>
      </c>
      <c r="F119" s="245" t="s">
        <v>313</v>
      </c>
      <c r="G119" s="200"/>
      <c r="H119" s="246">
        <v>1</v>
      </c>
      <c r="I119" s="205"/>
      <c r="J119" s="200"/>
      <c r="K119" s="200"/>
      <c r="L119" s="206"/>
      <c r="M119" s="207"/>
      <c r="N119" s="208"/>
      <c r="O119" s="208"/>
      <c r="P119" s="208"/>
      <c r="Q119" s="208"/>
      <c r="R119" s="208"/>
      <c r="S119" s="208"/>
      <c r="T119" s="209"/>
      <c r="AT119" s="210" t="s">
        <v>137</v>
      </c>
      <c r="AU119" s="210" t="s">
        <v>80</v>
      </c>
      <c r="AV119" s="11" t="s">
        <v>80</v>
      </c>
      <c r="AW119" s="11" t="s">
        <v>34</v>
      </c>
      <c r="AX119" s="11" t="s">
        <v>70</v>
      </c>
      <c r="AY119" s="210" t="s">
        <v>126</v>
      </c>
    </row>
    <row r="120" spans="2:65" s="1" customFormat="1" ht="22.5" customHeight="1">
      <c r="B120" s="40"/>
      <c r="C120" s="234" t="s">
        <v>202</v>
      </c>
      <c r="D120" s="234" t="s">
        <v>144</v>
      </c>
      <c r="E120" s="235" t="s">
        <v>317</v>
      </c>
      <c r="F120" s="236" t="s">
        <v>318</v>
      </c>
      <c r="G120" s="237" t="s">
        <v>189</v>
      </c>
      <c r="H120" s="238">
        <v>5</v>
      </c>
      <c r="I120" s="239"/>
      <c r="J120" s="240">
        <f>ROUND(I120*H120,2)</f>
        <v>0</v>
      </c>
      <c r="K120" s="236" t="s">
        <v>21</v>
      </c>
      <c r="L120" s="241"/>
      <c r="M120" s="242" t="s">
        <v>21</v>
      </c>
      <c r="N120" s="243" t="s">
        <v>41</v>
      </c>
      <c r="O120" s="41"/>
      <c r="P120" s="196">
        <f>O120*H120</f>
        <v>0</v>
      </c>
      <c r="Q120" s="196">
        <v>2E-3</v>
      </c>
      <c r="R120" s="196">
        <f>Q120*H120</f>
        <v>0.01</v>
      </c>
      <c r="S120" s="196">
        <v>0</v>
      </c>
      <c r="T120" s="197">
        <f>S120*H120</f>
        <v>0</v>
      </c>
      <c r="AR120" s="23" t="s">
        <v>147</v>
      </c>
      <c r="AT120" s="23" t="s">
        <v>144</v>
      </c>
      <c r="AU120" s="23" t="s">
        <v>80</v>
      </c>
      <c r="AY120" s="23" t="s">
        <v>126</v>
      </c>
      <c r="BE120" s="198">
        <f>IF(N120="základní",J120,0)</f>
        <v>0</v>
      </c>
      <c r="BF120" s="198">
        <f>IF(N120="snížená",J120,0)</f>
        <v>0</v>
      </c>
      <c r="BG120" s="198">
        <f>IF(N120="zákl. přenesená",J120,0)</f>
        <v>0</v>
      </c>
      <c r="BH120" s="198">
        <f>IF(N120="sníž. přenesená",J120,0)</f>
        <v>0</v>
      </c>
      <c r="BI120" s="198">
        <f>IF(N120="nulová",J120,0)</f>
        <v>0</v>
      </c>
      <c r="BJ120" s="23" t="s">
        <v>78</v>
      </c>
      <c r="BK120" s="198">
        <f>ROUND(I120*H120,2)</f>
        <v>0</v>
      </c>
      <c r="BL120" s="23" t="s">
        <v>135</v>
      </c>
      <c r="BM120" s="23" t="s">
        <v>319</v>
      </c>
    </row>
    <row r="121" spans="2:65" s="11" customFormat="1">
      <c r="B121" s="199"/>
      <c r="C121" s="200"/>
      <c r="D121" s="224" t="s">
        <v>137</v>
      </c>
      <c r="E121" s="244" t="s">
        <v>21</v>
      </c>
      <c r="F121" s="245" t="s">
        <v>320</v>
      </c>
      <c r="G121" s="200"/>
      <c r="H121" s="246">
        <v>5</v>
      </c>
      <c r="I121" s="205"/>
      <c r="J121" s="200"/>
      <c r="K121" s="200"/>
      <c r="L121" s="206"/>
      <c r="M121" s="207"/>
      <c r="N121" s="208"/>
      <c r="O121" s="208"/>
      <c r="P121" s="208"/>
      <c r="Q121" s="208"/>
      <c r="R121" s="208"/>
      <c r="S121" s="208"/>
      <c r="T121" s="209"/>
      <c r="AT121" s="210" t="s">
        <v>137</v>
      </c>
      <c r="AU121" s="210" t="s">
        <v>80</v>
      </c>
      <c r="AV121" s="11" t="s">
        <v>80</v>
      </c>
      <c r="AW121" s="11" t="s">
        <v>34</v>
      </c>
      <c r="AX121" s="11" t="s">
        <v>70</v>
      </c>
      <c r="AY121" s="210" t="s">
        <v>126</v>
      </c>
    </row>
    <row r="122" spans="2:65" s="1" customFormat="1" ht="22.5" customHeight="1">
      <c r="B122" s="40"/>
      <c r="C122" s="187" t="s">
        <v>321</v>
      </c>
      <c r="D122" s="187" t="s">
        <v>130</v>
      </c>
      <c r="E122" s="188" t="s">
        <v>322</v>
      </c>
      <c r="F122" s="189" t="s">
        <v>323</v>
      </c>
      <c r="G122" s="190" t="s">
        <v>170</v>
      </c>
      <c r="H122" s="191">
        <v>6</v>
      </c>
      <c r="I122" s="192"/>
      <c r="J122" s="193">
        <f>ROUND(I122*H122,2)</f>
        <v>0</v>
      </c>
      <c r="K122" s="189" t="s">
        <v>134</v>
      </c>
      <c r="L122" s="60"/>
      <c r="M122" s="194" t="s">
        <v>21</v>
      </c>
      <c r="N122" s="195" t="s">
        <v>41</v>
      </c>
      <c r="O122" s="41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AR122" s="23" t="s">
        <v>135</v>
      </c>
      <c r="AT122" s="23" t="s">
        <v>130</v>
      </c>
      <c r="AU122" s="23" t="s">
        <v>80</v>
      </c>
      <c r="AY122" s="23" t="s">
        <v>126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23" t="s">
        <v>78</v>
      </c>
      <c r="BK122" s="198">
        <f>ROUND(I122*H122,2)</f>
        <v>0</v>
      </c>
      <c r="BL122" s="23" t="s">
        <v>135</v>
      </c>
      <c r="BM122" s="23" t="s">
        <v>324</v>
      </c>
    </row>
    <row r="123" spans="2:65" s="1" customFormat="1" ht="22.5" customHeight="1">
      <c r="B123" s="40"/>
      <c r="C123" s="234" t="s">
        <v>325</v>
      </c>
      <c r="D123" s="234" t="s">
        <v>144</v>
      </c>
      <c r="E123" s="235" t="s">
        <v>326</v>
      </c>
      <c r="F123" s="236" t="s">
        <v>327</v>
      </c>
      <c r="G123" s="237" t="s">
        <v>175</v>
      </c>
      <c r="H123" s="238">
        <v>6</v>
      </c>
      <c r="I123" s="239"/>
      <c r="J123" s="240">
        <f>ROUND(I123*H123,2)</f>
        <v>0</v>
      </c>
      <c r="K123" s="236" t="s">
        <v>21</v>
      </c>
      <c r="L123" s="241"/>
      <c r="M123" s="242" t="s">
        <v>21</v>
      </c>
      <c r="N123" s="243" t="s">
        <v>41</v>
      </c>
      <c r="O123" s="41"/>
      <c r="P123" s="196">
        <f>O123*H123</f>
        <v>0</v>
      </c>
      <c r="Q123" s="196">
        <v>0.04</v>
      </c>
      <c r="R123" s="196">
        <f>Q123*H123</f>
        <v>0.24</v>
      </c>
      <c r="S123" s="196">
        <v>0</v>
      </c>
      <c r="T123" s="197">
        <f>S123*H123</f>
        <v>0</v>
      </c>
      <c r="AR123" s="23" t="s">
        <v>147</v>
      </c>
      <c r="AT123" s="23" t="s">
        <v>144</v>
      </c>
      <c r="AU123" s="23" t="s">
        <v>80</v>
      </c>
      <c r="AY123" s="23" t="s">
        <v>126</v>
      </c>
      <c r="BE123" s="198">
        <f>IF(N123="základní",J123,0)</f>
        <v>0</v>
      </c>
      <c r="BF123" s="198">
        <f>IF(N123="snížená",J123,0)</f>
        <v>0</v>
      </c>
      <c r="BG123" s="198">
        <f>IF(N123="zákl. přenesená",J123,0)</f>
        <v>0</v>
      </c>
      <c r="BH123" s="198">
        <f>IF(N123="sníž. přenesená",J123,0)</f>
        <v>0</v>
      </c>
      <c r="BI123" s="198">
        <f>IF(N123="nulová",J123,0)</f>
        <v>0</v>
      </c>
      <c r="BJ123" s="23" t="s">
        <v>78</v>
      </c>
      <c r="BK123" s="198">
        <f>ROUND(I123*H123,2)</f>
        <v>0</v>
      </c>
      <c r="BL123" s="23" t="s">
        <v>135</v>
      </c>
      <c r="BM123" s="23" t="s">
        <v>328</v>
      </c>
    </row>
    <row r="124" spans="2:65" s="11" customFormat="1">
      <c r="B124" s="199"/>
      <c r="C124" s="200"/>
      <c r="D124" s="201" t="s">
        <v>137</v>
      </c>
      <c r="E124" s="202" t="s">
        <v>21</v>
      </c>
      <c r="F124" s="203" t="s">
        <v>329</v>
      </c>
      <c r="G124" s="200"/>
      <c r="H124" s="204">
        <v>6</v>
      </c>
      <c r="I124" s="205"/>
      <c r="J124" s="200"/>
      <c r="K124" s="200"/>
      <c r="L124" s="206"/>
      <c r="M124" s="207"/>
      <c r="N124" s="208"/>
      <c r="O124" s="208"/>
      <c r="P124" s="208"/>
      <c r="Q124" s="208"/>
      <c r="R124" s="208"/>
      <c r="S124" s="208"/>
      <c r="T124" s="209"/>
      <c r="AT124" s="210" t="s">
        <v>137</v>
      </c>
      <c r="AU124" s="210" t="s">
        <v>80</v>
      </c>
      <c r="AV124" s="11" t="s">
        <v>80</v>
      </c>
      <c r="AW124" s="11" t="s">
        <v>34</v>
      </c>
      <c r="AX124" s="11" t="s">
        <v>78</v>
      </c>
      <c r="AY124" s="210" t="s">
        <v>126</v>
      </c>
    </row>
    <row r="125" spans="2:65" s="12" customFormat="1">
      <c r="B125" s="211"/>
      <c r="C125" s="212"/>
      <c r="D125" s="201" t="s">
        <v>137</v>
      </c>
      <c r="E125" s="213" t="s">
        <v>21</v>
      </c>
      <c r="F125" s="214" t="s">
        <v>139</v>
      </c>
      <c r="G125" s="212"/>
      <c r="H125" s="215">
        <v>6</v>
      </c>
      <c r="I125" s="216"/>
      <c r="J125" s="212"/>
      <c r="K125" s="212"/>
      <c r="L125" s="217"/>
      <c r="M125" s="218"/>
      <c r="N125" s="219"/>
      <c r="O125" s="219"/>
      <c r="P125" s="219"/>
      <c r="Q125" s="219"/>
      <c r="R125" s="219"/>
      <c r="S125" s="219"/>
      <c r="T125" s="220"/>
      <c r="AT125" s="221" t="s">
        <v>137</v>
      </c>
      <c r="AU125" s="221" t="s">
        <v>80</v>
      </c>
      <c r="AV125" s="12" t="s">
        <v>140</v>
      </c>
      <c r="AW125" s="12" t="s">
        <v>34</v>
      </c>
      <c r="AX125" s="12" t="s">
        <v>70</v>
      </c>
      <c r="AY125" s="221" t="s">
        <v>126</v>
      </c>
    </row>
    <row r="126" spans="2:65" s="13" customFormat="1">
      <c r="B126" s="222"/>
      <c r="C126" s="223"/>
      <c r="D126" s="224" t="s">
        <v>137</v>
      </c>
      <c r="E126" s="225" t="s">
        <v>21</v>
      </c>
      <c r="F126" s="226" t="s">
        <v>141</v>
      </c>
      <c r="G126" s="223"/>
      <c r="H126" s="227">
        <v>6</v>
      </c>
      <c r="I126" s="228"/>
      <c r="J126" s="223"/>
      <c r="K126" s="223"/>
      <c r="L126" s="229"/>
      <c r="M126" s="230"/>
      <c r="N126" s="231"/>
      <c r="O126" s="231"/>
      <c r="P126" s="231"/>
      <c r="Q126" s="231"/>
      <c r="R126" s="231"/>
      <c r="S126" s="231"/>
      <c r="T126" s="232"/>
      <c r="AT126" s="233" t="s">
        <v>137</v>
      </c>
      <c r="AU126" s="233" t="s">
        <v>80</v>
      </c>
      <c r="AV126" s="13" t="s">
        <v>142</v>
      </c>
      <c r="AW126" s="13" t="s">
        <v>34</v>
      </c>
      <c r="AX126" s="13" t="s">
        <v>70</v>
      </c>
      <c r="AY126" s="233" t="s">
        <v>126</v>
      </c>
    </row>
    <row r="127" spans="2:65" s="1" customFormat="1" ht="31.5" customHeight="1">
      <c r="B127" s="40"/>
      <c r="C127" s="187" t="s">
        <v>182</v>
      </c>
      <c r="D127" s="187" t="s">
        <v>130</v>
      </c>
      <c r="E127" s="188" t="s">
        <v>330</v>
      </c>
      <c r="F127" s="189" t="s">
        <v>331</v>
      </c>
      <c r="G127" s="190" t="s">
        <v>170</v>
      </c>
      <c r="H127" s="191">
        <v>1</v>
      </c>
      <c r="I127" s="192"/>
      <c r="J127" s="193">
        <f>ROUND(I127*H127,2)</f>
        <v>0</v>
      </c>
      <c r="K127" s="189" t="s">
        <v>134</v>
      </c>
      <c r="L127" s="60"/>
      <c r="M127" s="194" t="s">
        <v>21</v>
      </c>
      <c r="N127" s="195" t="s">
        <v>41</v>
      </c>
      <c r="O127" s="41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AR127" s="23" t="s">
        <v>135</v>
      </c>
      <c r="AT127" s="23" t="s">
        <v>130</v>
      </c>
      <c r="AU127" s="23" t="s">
        <v>80</v>
      </c>
      <c r="AY127" s="23" t="s">
        <v>126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23" t="s">
        <v>78</v>
      </c>
      <c r="BK127" s="198">
        <f>ROUND(I127*H127,2)</f>
        <v>0</v>
      </c>
      <c r="BL127" s="23" t="s">
        <v>135</v>
      </c>
      <c r="BM127" s="23" t="s">
        <v>332</v>
      </c>
    </row>
    <row r="128" spans="2:65" s="1" customFormat="1" ht="22.5" customHeight="1">
      <c r="B128" s="40"/>
      <c r="C128" s="234" t="s">
        <v>186</v>
      </c>
      <c r="D128" s="234" t="s">
        <v>144</v>
      </c>
      <c r="E128" s="235" t="s">
        <v>333</v>
      </c>
      <c r="F128" s="236" t="s">
        <v>334</v>
      </c>
      <c r="G128" s="237" t="s">
        <v>175</v>
      </c>
      <c r="H128" s="238">
        <v>1</v>
      </c>
      <c r="I128" s="239"/>
      <c r="J128" s="240">
        <f>ROUND(I128*H128,2)</f>
        <v>0</v>
      </c>
      <c r="K128" s="236" t="s">
        <v>21</v>
      </c>
      <c r="L128" s="241"/>
      <c r="M128" s="242" t="s">
        <v>21</v>
      </c>
      <c r="N128" s="243" t="s">
        <v>41</v>
      </c>
      <c r="O128" s="41"/>
      <c r="P128" s="196">
        <f>O128*H128</f>
        <v>0</v>
      </c>
      <c r="Q128" s="196">
        <v>0.08</v>
      </c>
      <c r="R128" s="196">
        <f>Q128*H128</f>
        <v>0.08</v>
      </c>
      <c r="S128" s="196">
        <v>0</v>
      </c>
      <c r="T128" s="197">
        <f>S128*H128</f>
        <v>0</v>
      </c>
      <c r="AR128" s="23" t="s">
        <v>147</v>
      </c>
      <c r="AT128" s="23" t="s">
        <v>144</v>
      </c>
      <c r="AU128" s="23" t="s">
        <v>80</v>
      </c>
      <c r="AY128" s="23" t="s">
        <v>126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23" t="s">
        <v>78</v>
      </c>
      <c r="BK128" s="198">
        <f>ROUND(I128*H128,2)</f>
        <v>0</v>
      </c>
      <c r="BL128" s="23" t="s">
        <v>135</v>
      </c>
      <c r="BM128" s="23" t="s">
        <v>335</v>
      </c>
    </row>
    <row r="129" spans="2:65" s="11" customFormat="1">
      <c r="B129" s="199"/>
      <c r="C129" s="200"/>
      <c r="D129" s="201" t="s">
        <v>137</v>
      </c>
      <c r="E129" s="202" t="s">
        <v>21</v>
      </c>
      <c r="F129" s="203" t="s">
        <v>313</v>
      </c>
      <c r="G129" s="200"/>
      <c r="H129" s="204">
        <v>1</v>
      </c>
      <c r="I129" s="205"/>
      <c r="J129" s="200"/>
      <c r="K129" s="200"/>
      <c r="L129" s="206"/>
      <c r="M129" s="207"/>
      <c r="N129" s="208"/>
      <c r="O129" s="208"/>
      <c r="P129" s="208"/>
      <c r="Q129" s="208"/>
      <c r="R129" s="208"/>
      <c r="S129" s="208"/>
      <c r="T129" s="209"/>
      <c r="AT129" s="210" t="s">
        <v>137</v>
      </c>
      <c r="AU129" s="210" t="s">
        <v>80</v>
      </c>
      <c r="AV129" s="11" t="s">
        <v>80</v>
      </c>
      <c r="AW129" s="11" t="s">
        <v>34</v>
      </c>
      <c r="AX129" s="11" t="s">
        <v>78</v>
      </c>
      <c r="AY129" s="210" t="s">
        <v>126</v>
      </c>
    </row>
    <row r="130" spans="2:65" s="12" customFormat="1">
      <c r="B130" s="211"/>
      <c r="C130" s="212"/>
      <c r="D130" s="201" t="s">
        <v>137</v>
      </c>
      <c r="E130" s="213" t="s">
        <v>21</v>
      </c>
      <c r="F130" s="214" t="s">
        <v>139</v>
      </c>
      <c r="G130" s="212"/>
      <c r="H130" s="215">
        <v>1</v>
      </c>
      <c r="I130" s="216"/>
      <c r="J130" s="212"/>
      <c r="K130" s="212"/>
      <c r="L130" s="217"/>
      <c r="M130" s="218"/>
      <c r="N130" s="219"/>
      <c r="O130" s="219"/>
      <c r="P130" s="219"/>
      <c r="Q130" s="219"/>
      <c r="R130" s="219"/>
      <c r="S130" s="219"/>
      <c r="T130" s="220"/>
      <c r="AT130" s="221" t="s">
        <v>137</v>
      </c>
      <c r="AU130" s="221" t="s">
        <v>80</v>
      </c>
      <c r="AV130" s="12" t="s">
        <v>140</v>
      </c>
      <c r="AW130" s="12" t="s">
        <v>34</v>
      </c>
      <c r="AX130" s="12" t="s">
        <v>70</v>
      </c>
      <c r="AY130" s="221" t="s">
        <v>126</v>
      </c>
    </row>
    <row r="131" spans="2:65" s="13" customFormat="1">
      <c r="B131" s="222"/>
      <c r="C131" s="223"/>
      <c r="D131" s="224" t="s">
        <v>137</v>
      </c>
      <c r="E131" s="225" t="s">
        <v>21</v>
      </c>
      <c r="F131" s="226" t="s">
        <v>141</v>
      </c>
      <c r="G131" s="223"/>
      <c r="H131" s="227">
        <v>1</v>
      </c>
      <c r="I131" s="228"/>
      <c r="J131" s="223"/>
      <c r="K131" s="223"/>
      <c r="L131" s="229"/>
      <c r="M131" s="230"/>
      <c r="N131" s="231"/>
      <c r="O131" s="231"/>
      <c r="P131" s="231"/>
      <c r="Q131" s="231"/>
      <c r="R131" s="231"/>
      <c r="S131" s="231"/>
      <c r="T131" s="232"/>
      <c r="AT131" s="233" t="s">
        <v>137</v>
      </c>
      <c r="AU131" s="233" t="s">
        <v>80</v>
      </c>
      <c r="AV131" s="13" t="s">
        <v>142</v>
      </c>
      <c r="AW131" s="13" t="s">
        <v>34</v>
      </c>
      <c r="AX131" s="13" t="s">
        <v>70</v>
      </c>
      <c r="AY131" s="233" t="s">
        <v>126</v>
      </c>
    </row>
    <row r="132" spans="2:65" s="1" customFormat="1" ht="31.5" customHeight="1">
      <c r="B132" s="40"/>
      <c r="C132" s="187" t="s">
        <v>211</v>
      </c>
      <c r="D132" s="187" t="s">
        <v>130</v>
      </c>
      <c r="E132" s="188" t="s">
        <v>336</v>
      </c>
      <c r="F132" s="189" t="s">
        <v>337</v>
      </c>
      <c r="G132" s="190" t="s">
        <v>170</v>
      </c>
      <c r="H132" s="191">
        <v>2</v>
      </c>
      <c r="I132" s="192"/>
      <c r="J132" s="193">
        <f>ROUND(I132*H132,2)</f>
        <v>0</v>
      </c>
      <c r="K132" s="189" t="s">
        <v>134</v>
      </c>
      <c r="L132" s="60"/>
      <c r="M132" s="194" t="s">
        <v>21</v>
      </c>
      <c r="N132" s="195" t="s">
        <v>41</v>
      </c>
      <c r="O132" s="41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AR132" s="23" t="s">
        <v>135</v>
      </c>
      <c r="AT132" s="23" t="s">
        <v>130</v>
      </c>
      <c r="AU132" s="23" t="s">
        <v>80</v>
      </c>
      <c r="AY132" s="23" t="s">
        <v>126</v>
      </c>
      <c r="BE132" s="198">
        <f>IF(N132="základní",J132,0)</f>
        <v>0</v>
      </c>
      <c r="BF132" s="198">
        <f>IF(N132="snížená",J132,0)</f>
        <v>0</v>
      </c>
      <c r="BG132" s="198">
        <f>IF(N132="zákl. přenesená",J132,0)</f>
        <v>0</v>
      </c>
      <c r="BH132" s="198">
        <f>IF(N132="sníž. přenesená",J132,0)</f>
        <v>0</v>
      </c>
      <c r="BI132" s="198">
        <f>IF(N132="nulová",J132,0)</f>
        <v>0</v>
      </c>
      <c r="BJ132" s="23" t="s">
        <v>78</v>
      </c>
      <c r="BK132" s="198">
        <f>ROUND(I132*H132,2)</f>
        <v>0</v>
      </c>
      <c r="BL132" s="23" t="s">
        <v>135</v>
      </c>
      <c r="BM132" s="23" t="s">
        <v>338</v>
      </c>
    </row>
    <row r="133" spans="2:65" s="1" customFormat="1" ht="22.5" customHeight="1">
      <c r="B133" s="40"/>
      <c r="C133" s="234" t="s">
        <v>178</v>
      </c>
      <c r="D133" s="234" t="s">
        <v>144</v>
      </c>
      <c r="E133" s="235" t="s">
        <v>339</v>
      </c>
      <c r="F133" s="236" t="s">
        <v>340</v>
      </c>
      <c r="G133" s="237" t="s">
        <v>175</v>
      </c>
      <c r="H133" s="238">
        <v>2</v>
      </c>
      <c r="I133" s="239"/>
      <c r="J133" s="240">
        <f>ROUND(I133*H133,2)</f>
        <v>0</v>
      </c>
      <c r="K133" s="236" t="s">
        <v>21</v>
      </c>
      <c r="L133" s="241"/>
      <c r="M133" s="242" t="s">
        <v>21</v>
      </c>
      <c r="N133" s="243" t="s">
        <v>41</v>
      </c>
      <c r="O133" s="41"/>
      <c r="P133" s="196">
        <f>O133*H133</f>
        <v>0</v>
      </c>
      <c r="Q133" s="196">
        <v>2.5000000000000001E-2</v>
      </c>
      <c r="R133" s="196">
        <f>Q133*H133</f>
        <v>0.05</v>
      </c>
      <c r="S133" s="196">
        <v>0</v>
      </c>
      <c r="T133" s="197">
        <f>S133*H133</f>
        <v>0</v>
      </c>
      <c r="AR133" s="23" t="s">
        <v>147</v>
      </c>
      <c r="AT133" s="23" t="s">
        <v>144</v>
      </c>
      <c r="AU133" s="23" t="s">
        <v>80</v>
      </c>
      <c r="AY133" s="23" t="s">
        <v>126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23" t="s">
        <v>78</v>
      </c>
      <c r="BK133" s="198">
        <f>ROUND(I133*H133,2)</f>
        <v>0</v>
      </c>
      <c r="BL133" s="23" t="s">
        <v>135</v>
      </c>
      <c r="BM133" s="23" t="s">
        <v>341</v>
      </c>
    </row>
    <row r="134" spans="2:65" s="11" customFormat="1">
      <c r="B134" s="199"/>
      <c r="C134" s="200"/>
      <c r="D134" s="201" t="s">
        <v>137</v>
      </c>
      <c r="E134" s="202" t="s">
        <v>21</v>
      </c>
      <c r="F134" s="203" t="s">
        <v>225</v>
      </c>
      <c r="G134" s="200"/>
      <c r="H134" s="204">
        <v>2</v>
      </c>
      <c r="I134" s="205"/>
      <c r="J134" s="200"/>
      <c r="K134" s="200"/>
      <c r="L134" s="206"/>
      <c r="M134" s="207"/>
      <c r="N134" s="208"/>
      <c r="O134" s="208"/>
      <c r="P134" s="208"/>
      <c r="Q134" s="208"/>
      <c r="R134" s="208"/>
      <c r="S134" s="208"/>
      <c r="T134" s="209"/>
      <c r="AT134" s="210" t="s">
        <v>137</v>
      </c>
      <c r="AU134" s="210" t="s">
        <v>80</v>
      </c>
      <c r="AV134" s="11" t="s">
        <v>80</v>
      </c>
      <c r="AW134" s="11" t="s">
        <v>34</v>
      </c>
      <c r="AX134" s="11" t="s">
        <v>70</v>
      </c>
      <c r="AY134" s="210" t="s">
        <v>126</v>
      </c>
    </row>
    <row r="135" spans="2:65" s="13" customFormat="1">
      <c r="B135" s="222"/>
      <c r="C135" s="223"/>
      <c r="D135" s="224" t="s">
        <v>137</v>
      </c>
      <c r="E135" s="225" t="s">
        <v>21</v>
      </c>
      <c r="F135" s="226" t="s">
        <v>141</v>
      </c>
      <c r="G135" s="223"/>
      <c r="H135" s="227">
        <v>2</v>
      </c>
      <c r="I135" s="228"/>
      <c r="J135" s="223"/>
      <c r="K135" s="223"/>
      <c r="L135" s="229"/>
      <c r="M135" s="230"/>
      <c r="N135" s="231"/>
      <c r="O135" s="231"/>
      <c r="P135" s="231"/>
      <c r="Q135" s="231"/>
      <c r="R135" s="231"/>
      <c r="S135" s="231"/>
      <c r="T135" s="232"/>
      <c r="AT135" s="233" t="s">
        <v>137</v>
      </c>
      <c r="AU135" s="233" t="s">
        <v>80</v>
      </c>
      <c r="AV135" s="13" t="s">
        <v>142</v>
      </c>
      <c r="AW135" s="13" t="s">
        <v>34</v>
      </c>
      <c r="AX135" s="13" t="s">
        <v>78</v>
      </c>
      <c r="AY135" s="233" t="s">
        <v>126</v>
      </c>
    </row>
    <row r="136" spans="2:65" s="1" customFormat="1" ht="31.5" customHeight="1">
      <c r="B136" s="40"/>
      <c r="C136" s="187" t="s">
        <v>257</v>
      </c>
      <c r="D136" s="187" t="s">
        <v>130</v>
      </c>
      <c r="E136" s="188" t="s">
        <v>342</v>
      </c>
      <c r="F136" s="189" t="s">
        <v>343</v>
      </c>
      <c r="G136" s="190" t="s">
        <v>195</v>
      </c>
      <c r="H136" s="191">
        <v>16</v>
      </c>
      <c r="I136" s="192"/>
      <c r="J136" s="193">
        <f>ROUND(I136*H136,2)</f>
        <v>0</v>
      </c>
      <c r="K136" s="189" t="s">
        <v>163</v>
      </c>
      <c r="L136" s="60"/>
      <c r="M136" s="194" t="s">
        <v>21</v>
      </c>
      <c r="N136" s="195" t="s">
        <v>41</v>
      </c>
      <c r="O136" s="41"/>
      <c r="P136" s="196">
        <f>O136*H136</f>
        <v>0</v>
      </c>
      <c r="Q136" s="196">
        <v>6.0899999999999999E-3</v>
      </c>
      <c r="R136" s="196">
        <f>Q136*H136</f>
        <v>9.7439999999999999E-2</v>
      </c>
      <c r="S136" s="196">
        <v>0</v>
      </c>
      <c r="T136" s="197">
        <f>S136*H136</f>
        <v>0</v>
      </c>
      <c r="AR136" s="23" t="s">
        <v>135</v>
      </c>
      <c r="AT136" s="23" t="s">
        <v>130</v>
      </c>
      <c r="AU136" s="23" t="s">
        <v>80</v>
      </c>
      <c r="AY136" s="23" t="s">
        <v>126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23" t="s">
        <v>78</v>
      </c>
      <c r="BK136" s="198">
        <f>ROUND(I136*H136,2)</f>
        <v>0</v>
      </c>
      <c r="BL136" s="23" t="s">
        <v>135</v>
      </c>
      <c r="BM136" s="23" t="s">
        <v>344</v>
      </c>
    </row>
    <row r="137" spans="2:65" s="11" customFormat="1">
      <c r="B137" s="199"/>
      <c r="C137" s="200"/>
      <c r="D137" s="201" t="s">
        <v>137</v>
      </c>
      <c r="E137" s="202" t="s">
        <v>21</v>
      </c>
      <c r="F137" s="203" t="s">
        <v>345</v>
      </c>
      <c r="G137" s="200"/>
      <c r="H137" s="204">
        <v>16</v>
      </c>
      <c r="I137" s="205"/>
      <c r="J137" s="200"/>
      <c r="K137" s="200"/>
      <c r="L137" s="206"/>
      <c r="M137" s="207"/>
      <c r="N137" s="208"/>
      <c r="O137" s="208"/>
      <c r="P137" s="208"/>
      <c r="Q137" s="208"/>
      <c r="R137" s="208"/>
      <c r="S137" s="208"/>
      <c r="T137" s="209"/>
      <c r="AT137" s="210" t="s">
        <v>137</v>
      </c>
      <c r="AU137" s="210" t="s">
        <v>80</v>
      </c>
      <c r="AV137" s="11" t="s">
        <v>80</v>
      </c>
      <c r="AW137" s="11" t="s">
        <v>34</v>
      </c>
      <c r="AX137" s="11" t="s">
        <v>70</v>
      </c>
      <c r="AY137" s="210" t="s">
        <v>126</v>
      </c>
    </row>
    <row r="138" spans="2:65" s="13" customFormat="1">
      <c r="B138" s="222"/>
      <c r="C138" s="223"/>
      <c r="D138" s="224" t="s">
        <v>137</v>
      </c>
      <c r="E138" s="225" t="s">
        <v>21</v>
      </c>
      <c r="F138" s="226" t="s">
        <v>141</v>
      </c>
      <c r="G138" s="223"/>
      <c r="H138" s="227">
        <v>16</v>
      </c>
      <c r="I138" s="228"/>
      <c r="J138" s="223"/>
      <c r="K138" s="223"/>
      <c r="L138" s="229"/>
      <c r="M138" s="230"/>
      <c r="N138" s="231"/>
      <c r="O138" s="231"/>
      <c r="P138" s="231"/>
      <c r="Q138" s="231"/>
      <c r="R138" s="231"/>
      <c r="S138" s="231"/>
      <c r="T138" s="232"/>
      <c r="AT138" s="233" t="s">
        <v>137</v>
      </c>
      <c r="AU138" s="233" t="s">
        <v>80</v>
      </c>
      <c r="AV138" s="13" t="s">
        <v>142</v>
      </c>
      <c r="AW138" s="13" t="s">
        <v>34</v>
      </c>
      <c r="AX138" s="13" t="s">
        <v>78</v>
      </c>
      <c r="AY138" s="233" t="s">
        <v>126</v>
      </c>
    </row>
    <row r="139" spans="2:65" s="1" customFormat="1" ht="31.5" customHeight="1">
      <c r="B139" s="40"/>
      <c r="C139" s="187" t="s">
        <v>262</v>
      </c>
      <c r="D139" s="187" t="s">
        <v>130</v>
      </c>
      <c r="E139" s="188" t="s">
        <v>346</v>
      </c>
      <c r="F139" s="189" t="s">
        <v>347</v>
      </c>
      <c r="G139" s="190" t="s">
        <v>195</v>
      </c>
      <c r="H139" s="191">
        <v>5</v>
      </c>
      <c r="I139" s="192"/>
      <c r="J139" s="193">
        <f>ROUND(I139*H139,2)</f>
        <v>0</v>
      </c>
      <c r="K139" s="189" t="s">
        <v>163</v>
      </c>
      <c r="L139" s="60"/>
      <c r="M139" s="194" t="s">
        <v>21</v>
      </c>
      <c r="N139" s="195" t="s">
        <v>41</v>
      </c>
      <c r="O139" s="41"/>
      <c r="P139" s="196">
        <f>O139*H139</f>
        <v>0</v>
      </c>
      <c r="Q139" s="196">
        <v>8.26E-3</v>
      </c>
      <c r="R139" s="196">
        <f>Q139*H139</f>
        <v>4.1300000000000003E-2</v>
      </c>
      <c r="S139" s="196">
        <v>0</v>
      </c>
      <c r="T139" s="197">
        <f>S139*H139</f>
        <v>0</v>
      </c>
      <c r="AR139" s="23" t="s">
        <v>135</v>
      </c>
      <c r="AT139" s="23" t="s">
        <v>130</v>
      </c>
      <c r="AU139" s="23" t="s">
        <v>80</v>
      </c>
      <c r="AY139" s="23" t="s">
        <v>126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23" t="s">
        <v>78</v>
      </c>
      <c r="BK139" s="198">
        <f>ROUND(I139*H139,2)</f>
        <v>0</v>
      </c>
      <c r="BL139" s="23" t="s">
        <v>135</v>
      </c>
      <c r="BM139" s="23" t="s">
        <v>348</v>
      </c>
    </row>
    <row r="140" spans="2:65" s="11" customFormat="1">
      <c r="B140" s="199"/>
      <c r="C140" s="200"/>
      <c r="D140" s="201" t="s">
        <v>137</v>
      </c>
      <c r="E140" s="202" t="s">
        <v>21</v>
      </c>
      <c r="F140" s="203" t="s">
        <v>349</v>
      </c>
      <c r="G140" s="200"/>
      <c r="H140" s="204">
        <v>5</v>
      </c>
      <c r="I140" s="205"/>
      <c r="J140" s="200"/>
      <c r="K140" s="200"/>
      <c r="L140" s="206"/>
      <c r="M140" s="207"/>
      <c r="N140" s="208"/>
      <c r="O140" s="208"/>
      <c r="P140" s="208"/>
      <c r="Q140" s="208"/>
      <c r="R140" s="208"/>
      <c r="S140" s="208"/>
      <c r="T140" s="209"/>
      <c r="AT140" s="210" t="s">
        <v>137</v>
      </c>
      <c r="AU140" s="210" t="s">
        <v>80</v>
      </c>
      <c r="AV140" s="11" t="s">
        <v>80</v>
      </c>
      <c r="AW140" s="11" t="s">
        <v>34</v>
      </c>
      <c r="AX140" s="11" t="s">
        <v>70</v>
      </c>
      <c r="AY140" s="210" t="s">
        <v>126</v>
      </c>
    </row>
    <row r="141" spans="2:65" s="13" customFormat="1">
      <c r="B141" s="222"/>
      <c r="C141" s="223"/>
      <c r="D141" s="224" t="s">
        <v>137</v>
      </c>
      <c r="E141" s="225" t="s">
        <v>21</v>
      </c>
      <c r="F141" s="226" t="s">
        <v>141</v>
      </c>
      <c r="G141" s="223"/>
      <c r="H141" s="227">
        <v>5</v>
      </c>
      <c r="I141" s="228"/>
      <c r="J141" s="223"/>
      <c r="K141" s="223"/>
      <c r="L141" s="229"/>
      <c r="M141" s="230"/>
      <c r="N141" s="231"/>
      <c r="O141" s="231"/>
      <c r="P141" s="231"/>
      <c r="Q141" s="231"/>
      <c r="R141" s="231"/>
      <c r="S141" s="231"/>
      <c r="T141" s="232"/>
      <c r="AT141" s="233" t="s">
        <v>137</v>
      </c>
      <c r="AU141" s="233" t="s">
        <v>80</v>
      </c>
      <c r="AV141" s="13" t="s">
        <v>142</v>
      </c>
      <c r="AW141" s="13" t="s">
        <v>34</v>
      </c>
      <c r="AX141" s="13" t="s">
        <v>78</v>
      </c>
      <c r="AY141" s="233" t="s">
        <v>126</v>
      </c>
    </row>
    <row r="142" spans="2:65" s="1" customFormat="1" ht="31.5" customHeight="1">
      <c r="B142" s="40"/>
      <c r="C142" s="187" t="s">
        <v>266</v>
      </c>
      <c r="D142" s="187" t="s">
        <v>130</v>
      </c>
      <c r="E142" s="188" t="s">
        <v>350</v>
      </c>
      <c r="F142" s="189" t="s">
        <v>351</v>
      </c>
      <c r="G142" s="190" t="s">
        <v>195</v>
      </c>
      <c r="H142" s="191">
        <v>12</v>
      </c>
      <c r="I142" s="192"/>
      <c r="J142" s="193">
        <f>ROUND(I142*H142,2)</f>
        <v>0</v>
      </c>
      <c r="K142" s="189" t="s">
        <v>163</v>
      </c>
      <c r="L142" s="60"/>
      <c r="M142" s="194" t="s">
        <v>21</v>
      </c>
      <c r="N142" s="195" t="s">
        <v>41</v>
      </c>
      <c r="O142" s="41"/>
      <c r="P142" s="196">
        <f>O142*H142</f>
        <v>0</v>
      </c>
      <c r="Q142" s="196">
        <v>1.3010000000000001E-2</v>
      </c>
      <c r="R142" s="196">
        <f>Q142*H142</f>
        <v>0.15612000000000001</v>
      </c>
      <c r="S142" s="196">
        <v>0</v>
      </c>
      <c r="T142" s="197">
        <f>S142*H142</f>
        <v>0</v>
      </c>
      <c r="AR142" s="23" t="s">
        <v>135</v>
      </c>
      <c r="AT142" s="23" t="s">
        <v>130</v>
      </c>
      <c r="AU142" s="23" t="s">
        <v>80</v>
      </c>
      <c r="AY142" s="23" t="s">
        <v>126</v>
      </c>
      <c r="BE142" s="198">
        <f>IF(N142="základní",J142,0)</f>
        <v>0</v>
      </c>
      <c r="BF142" s="198">
        <f>IF(N142="snížená",J142,0)</f>
        <v>0</v>
      </c>
      <c r="BG142" s="198">
        <f>IF(N142="zákl. přenesená",J142,0)</f>
        <v>0</v>
      </c>
      <c r="BH142" s="198">
        <f>IF(N142="sníž. přenesená",J142,0)</f>
        <v>0</v>
      </c>
      <c r="BI142" s="198">
        <f>IF(N142="nulová",J142,0)</f>
        <v>0</v>
      </c>
      <c r="BJ142" s="23" t="s">
        <v>78</v>
      </c>
      <c r="BK142" s="198">
        <f>ROUND(I142*H142,2)</f>
        <v>0</v>
      </c>
      <c r="BL142" s="23" t="s">
        <v>135</v>
      </c>
      <c r="BM142" s="23" t="s">
        <v>352</v>
      </c>
    </row>
    <row r="143" spans="2:65" s="11" customFormat="1">
      <c r="B143" s="199"/>
      <c r="C143" s="200"/>
      <c r="D143" s="201" t="s">
        <v>137</v>
      </c>
      <c r="E143" s="202" t="s">
        <v>21</v>
      </c>
      <c r="F143" s="203" t="s">
        <v>353</v>
      </c>
      <c r="G143" s="200"/>
      <c r="H143" s="204">
        <v>12</v>
      </c>
      <c r="I143" s="205"/>
      <c r="J143" s="200"/>
      <c r="K143" s="200"/>
      <c r="L143" s="206"/>
      <c r="M143" s="207"/>
      <c r="N143" s="208"/>
      <c r="O143" s="208"/>
      <c r="P143" s="208"/>
      <c r="Q143" s="208"/>
      <c r="R143" s="208"/>
      <c r="S143" s="208"/>
      <c r="T143" s="209"/>
      <c r="AT143" s="210" t="s">
        <v>137</v>
      </c>
      <c r="AU143" s="210" t="s">
        <v>80</v>
      </c>
      <c r="AV143" s="11" t="s">
        <v>80</v>
      </c>
      <c r="AW143" s="11" t="s">
        <v>34</v>
      </c>
      <c r="AX143" s="11" t="s">
        <v>70</v>
      </c>
      <c r="AY143" s="210" t="s">
        <v>126</v>
      </c>
    </row>
    <row r="144" spans="2:65" s="13" customFormat="1">
      <c r="B144" s="222"/>
      <c r="C144" s="223"/>
      <c r="D144" s="224" t="s">
        <v>137</v>
      </c>
      <c r="E144" s="225" t="s">
        <v>21</v>
      </c>
      <c r="F144" s="226" t="s">
        <v>141</v>
      </c>
      <c r="G144" s="223"/>
      <c r="H144" s="227">
        <v>12</v>
      </c>
      <c r="I144" s="228"/>
      <c r="J144" s="223"/>
      <c r="K144" s="223"/>
      <c r="L144" s="229"/>
      <c r="M144" s="230"/>
      <c r="N144" s="231"/>
      <c r="O144" s="231"/>
      <c r="P144" s="231"/>
      <c r="Q144" s="231"/>
      <c r="R144" s="231"/>
      <c r="S144" s="231"/>
      <c r="T144" s="232"/>
      <c r="AT144" s="233" t="s">
        <v>137</v>
      </c>
      <c r="AU144" s="233" t="s">
        <v>80</v>
      </c>
      <c r="AV144" s="13" t="s">
        <v>142</v>
      </c>
      <c r="AW144" s="13" t="s">
        <v>34</v>
      </c>
      <c r="AX144" s="13" t="s">
        <v>78</v>
      </c>
      <c r="AY144" s="233" t="s">
        <v>126</v>
      </c>
    </row>
    <row r="145" spans="2:65" s="1" customFormat="1" ht="31.5" customHeight="1">
      <c r="B145" s="40"/>
      <c r="C145" s="187" t="s">
        <v>354</v>
      </c>
      <c r="D145" s="187" t="s">
        <v>130</v>
      </c>
      <c r="E145" s="188" t="s">
        <v>355</v>
      </c>
      <c r="F145" s="189" t="s">
        <v>356</v>
      </c>
      <c r="G145" s="190" t="s">
        <v>195</v>
      </c>
      <c r="H145" s="191">
        <v>21</v>
      </c>
      <c r="I145" s="192"/>
      <c r="J145" s="193">
        <f>ROUND(I145*H145,2)</f>
        <v>0</v>
      </c>
      <c r="K145" s="189" t="s">
        <v>163</v>
      </c>
      <c r="L145" s="60"/>
      <c r="M145" s="194" t="s">
        <v>21</v>
      </c>
      <c r="N145" s="195" t="s">
        <v>41</v>
      </c>
      <c r="O145" s="41"/>
      <c r="P145" s="196">
        <f>O145*H145</f>
        <v>0</v>
      </c>
      <c r="Q145" s="196">
        <v>1.8579999999999999E-2</v>
      </c>
      <c r="R145" s="196">
        <f>Q145*H145</f>
        <v>0.39017999999999997</v>
      </c>
      <c r="S145" s="196">
        <v>0</v>
      </c>
      <c r="T145" s="197">
        <f>S145*H145</f>
        <v>0</v>
      </c>
      <c r="AR145" s="23" t="s">
        <v>135</v>
      </c>
      <c r="AT145" s="23" t="s">
        <v>130</v>
      </c>
      <c r="AU145" s="23" t="s">
        <v>80</v>
      </c>
      <c r="AY145" s="23" t="s">
        <v>126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23" t="s">
        <v>78</v>
      </c>
      <c r="BK145" s="198">
        <f>ROUND(I145*H145,2)</f>
        <v>0</v>
      </c>
      <c r="BL145" s="23" t="s">
        <v>135</v>
      </c>
      <c r="BM145" s="23" t="s">
        <v>357</v>
      </c>
    </row>
    <row r="146" spans="2:65" s="11" customFormat="1">
      <c r="B146" s="199"/>
      <c r="C146" s="200"/>
      <c r="D146" s="201" t="s">
        <v>137</v>
      </c>
      <c r="E146" s="202" t="s">
        <v>21</v>
      </c>
      <c r="F146" s="203" t="s">
        <v>358</v>
      </c>
      <c r="G146" s="200"/>
      <c r="H146" s="204">
        <v>21</v>
      </c>
      <c r="I146" s="205"/>
      <c r="J146" s="200"/>
      <c r="K146" s="200"/>
      <c r="L146" s="206"/>
      <c r="M146" s="207"/>
      <c r="N146" s="208"/>
      <c r="O146" s="208"/>
      <c r="P146" s="208"/>
      <c r="Q146" s="208"/>
      <c r="R146" s="208"/>
      <c r="S146" s="208"/>
      <c r="T146" s="209"/>
      <c r="AT146" s="210" t="s">
        <v>137</v>
      </c>
      <c r="AU146" s="210" t="s">
        <v>80</v>
      </c>
      <c r="AV146" s="11" t="s">
        <v>80</v>
      </c>
      <c r="AW146" s="11" t="s">
        <v>34</v>
      </c>
      <c r="AX146" s="11" t="s">
        <v>70</v>
      </c>
      <c r="AY146" s="210" t="s">
        <v>126</v>
      </c>
    </row>
    <row r="147" spans="2:65" s="13" customFormat="1">
      <c r="B147" s="222"/>
      <c r="C147" s="223"/>
      <c r="D147" s="224" t="s">
        <v>137</v>
      </c>
      <c r="E147" s="225" t="s">
        <v>21</v>
      </c>
      <c r="F147" s="226" t="s">
        <v>141</v>
      </c>
      <c r="G147" s="223"/>
      <c r="H147" s="227">
        <v>21</v>
      </c>
      <c r="I147" s="228"/>
      <c r="J147" s="223"/>
      <c r="K147" s="223"/>
      <c r="L147" s="229"/>
      <c r="M147" s="230"/>
      <c r="N147" s="231"/>
      <c r="O147" s="231"/>
      <c r="P147" s="231"/>
      <c r="Q147" s="231"/>
      <c r="R147" s="231"/>
      <c r="S147" s="231"/>
      <c r="T147" s="232"/>
      <c r="AT147" s="233" t="s">
        <v>137</v>
      </c>
      <c r="AU147" s="233" t="s">
        <v>80</v>
      </c>
      <c r="AV147" s="13" t="s">
        <v>142</v>
      </c>
      <c r="AW147" s="13" t="s">
        <v>34</v>
      </c>
      <c r="AX147" s="13" t="s">
        <v>78</v>
      </c>
      <c r="AY147" s="233" t="s">
        <v>126</v>
      </c>
    </row>
    <row r="148" spans="2:65" s="1" customFormat="1" ht="31.5" customHeight="1">
      <c r="B148" s="40"/>
      <c r="C148" s="187" t="s">
        <v>359</v>
      </c>
      <c r="D148" s="187" t="s">
        <v>130</v>
      </c>
      <c r="E148" s="188" t="s">
        <v>198</v>
      </c>
      <c r="F148" s="189" t="s">
        <v>199</v>
      </c>
      <c r="G148" s="190" t="s">
        <v>195</v>
      </c>
      <c r="H148" s="191">
        <v>2</v>
      </c>
      <c r="I148" s="192"/>
      <c r="J148" s="193">
        <f>ROUND(I148*H148,2)</f>
        <v>0</v>
      </c>
      <c r="K148" s="189" t="s">
        <v>163</v>
      </c>
      <c r="L148" s="60"/>
      <c r="M148" s="194" t="s">
        <v>21</v>
      </c>
      <c r="N148" s="195" t="s">
        <v>41</v>
      </c>
      <c r="O148" s="41"/>
      <c r="P148" s="196">
        <f>O148*H148</f>
        <v>0</v>
      </c>
      <c r="Q148" s="196">
        <v>6.5300000000000002E-3</v>
      </c>
      <c r="R148" s="196">
        <f>Q148*H148</f>
        <v>1.306E-2</v>
      </c>
      <c r="S148" s="196">
        <v>0</v>
      </c>
      <c r="T148" s="197">
        <f>S148*H148</f>
        <v>0</v>
      </c>
      <c r="AR148" s="23" t="s">
        <v>135</v>
      </c>
      <c r="AT148" s="23" t="s">
        <v>130</v>
      </c>
      <c r="AU148" s="23" t="s">
        <v>80</v>
      </c>
      <c r="AY148" s="23" t="s">
        <v>126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23" t="s">
        <v>78</v>
      </c>
      <c r="BK148" s="198">
        <f>ROUND(I148*H148,2)</f>
        <v>0</v>
      </c>
      <c r="BL148" s="23" t="s">
        <v>135</v>
      </c>
      <c r="BM148" s="23" t="s">
        <v>360</v>
      </c>
    </row>
    <row r="149" spans="2:65" s="11" customFormat="1">
      <c r="B149" s="199"/>
      <c r="C149" s="200"/>
      <c r="D149" s="201" t="s">
        <v>137</v>
      </c>
      <c r="E149" s="202" t="s">
        <v>21</v>
      </c>
      <c r="F149" s="203" t="s">
        <v>361</v>
      </c>
      <c r="G149" s="200"/>
      <c r="H149" s="204">
        <v>2</v>
      </c>
      <c r="I149" s="205"/>
      <c r="J149" s="200"/>
      <c r="K149" s="200"/>
      <c r="L149" s="206"/>
      <c r="M149" s="207"/>
      <c r="N149" s="208"/>
      <c r="O149" s="208"/>
      <c r="P149" s="208"/>
      <c r="Q149" s="208"/>
      <c r="R149" s="208"/>
      <c r="S149" s="208"/>
      <c r="T149" s="209"/>
      <c r="AT149" s="210" t="s">
        <v>137</v>
      </c>
      <c r="AU149" s="210" t="s">
        <v>80</v>
      </c>
      <c r="AV149" s="11" t="s">
        <v>80</v>
      </c>
      <c r="AW149" s="11" t="s">
        <v>34</v>
      </c>
      <c r="AX149" s="11" t="s">
        <v>70</v>
      </c>
      <c r="AY149" s="210" t="s">
        <v>126</v>
      </c>
    </row>
    <row r="150" spans="2:65" s="13" customFormat="1">
      <c r="B150" s="222"/>
      <c r="C150" s="223"/>
      <c r="D150" s="224" t="s">
        <v>137</v>
      </c>
      <c r="E150" s="225" t="s">
        <v>21</v>
      </c>
      <c r="F150" s="226" t="s">
        <v>141</v>
      </c>
      <c r="G150" s="223"/>
      <c r="H150" s="227">
        <v>2</v>
      </c>
      <c r="I150" s="228"/>
      <c r="J150" s="223"/>
      <c r="K150" s="223"/>
      <c r="L150" s="229"/>
      <c r="M150" s="230"/>
      <c r="N150" s="231"/>
      <c r="O150" s="231"/>
      <c r="P150" s="231"/>
      <c r="Q150" s="231"/>
      <c r="R150" s="231"/>
      <c r="S150" s="231"/>
      <c r="T150" s="232"/>
      <c r="AT150" s="233" t="s">
        <v>137</v>
      </c>
      <c r="AU150" s="233" t="s">
        <v>80</v>
      </c>
      <c r="AV150" s="13" t="s">
        <v>142</v>
      </c>
      <c r="AW150" s="13" t="s">
        <v>34</v>
      </c>
      <c r="AX150" s="13" t="s">
        <v>78</v>
      </c>
      <c r="AY150" s="233" t="s">
        <v>126</v>
      </c>
    </row>
    <row r="151" spans="2:65" s="1" customFormat="1" ht="31.5" customHeight="1">
      <c r="B151" s="40"/>
      <c r="C151" s="187" t="s">
        <v>362</v>
      </c>
      <c r="D151" s="187" t="s">
        <v>130</v>
      </c>
      <c r="E151" s="188" t="s">
        <v>363</v>
      </c>
      <c r="F151" s="189" t="s">
        <v>364</v>
      </c>
      <c r="G151" s="190" t="s">
        <v>195</v>
      </c>
      <c r="H151" s="191">
        <v>16</v>
      </c>
      <c r="I151" s="192"/>
      <c r="J151" s="193">
        <f>ROUND(I151*H151,2)</f>
        <v>0</v>
      </c>
      <c r="K151" s="189" t="s">
        <v>163</v>
      </c>
      <c r="L151" s="60"/>
      <c r="M151" s="194" t="s">
        <v>21</v>
      </c>
      <c r="N151" s="195" t="s">
        <v>41</v>
      </c>
      <c r="O151" s="41"/>
      <c r="P151" s="196">
        <f>O151*H151</f>
        <v>0</v>
      </c>
      <c r="Q151" s="196">
        <v>1.503E-2</v>
      </c>
      <c r="R151" s="196">
        <f>Q151*H151</f>
        <v>0.24048</v>
      </c>
      <c r="S151" s="196">
        <v>0</v>
      </c>
      <c r="T151" s="197">
        <f>S151*H151</f>
        <v>0</v>
      </c>
      <c r="AR151" s="23" t="s">
        <v>135</v>
      </c>
      <c r="AT151" s="23" t="s">
        <v>130</v>
      </c>
      <c r="AU151" s="23" t="s">
        <v>80</v>
      </c>
      <c r="AY151" s="23" t="s">
        <v>126</v>
      </c>
      <c r="BE151" s="198">
        <f>IF(N151="základní",J151,0)</f>
        <v>0</v>
      </c>
      <c r="BF151" s="198">
        <f>IF(N151="snížená",J151,0)</f>
        <v>0</v>
      </c>
      <c r="BG151" s="198">
        <f>IF(N151="zákl. přenesená",J151,0)</f>
        <v>0</v>
      </c>
      <c r="BH151" s="198">
        <f>IF(N151="sníž. přenesená",J151,0)</f>
        <v>0</v>
      </c>
      <c r="BI151" s="198">
        <f>IF(N151="nulová",J151,0)</f>
        <v>0</v>
      </c>
      <c r="BJ151" s="23" t="s">
        <v>78</v>
      </c>
      <c r="BK151" s="198">
        <f>ROUND(I151*H151,2)</f>
        <v>0</v>
      </c>
      <c r="BL151" s="23" t="s">
        <v>135</v>
      </c>
      <c r="BM151" s="23" t="s">
        <v>365</v>
      </c>
    </row>
    <row r="152" spans="2:65" s="11" customFormat="1">
      <c r="B152" s="199"/>
      <c r="C152" s="200"/>
      <c r="D152" s="201" t="s">
        <v>137</v>
      </c>
      <c r="E152" s="202" t="s">
        <v>21</v>
      </c>
      <c r="F152" s="203" t="s">
        <v>366</v>
      </c>
      <c r="G152" s="200"/>
      <c r="H152" s="204">
        <v>16</v>
      </c>
      <c r="I152" s="205"/>
      <c r="J152" s="200"/>
      <c r="K152" s="200"/>
      <c r="L152" s="206"/>
      <c r="M152" s="207"/>
      <c r="N152" s="208"/>
      <c r="O152" s="208"/>
      <c r="P152" s="208"/>
      <c r="Q152" s="208"/>
      <c r="R152" s="208"/>
      <c r="S152" s="208"/>
      <c r="T152" s="209"/>
      <c r="AT152" s="210" t="s">
        <v>137</v>
      </c>
      <c r="AU152" s="210" t="s">
        <v>80</v>
      </c>
      <c r="AV152" s="11" t="s">
        <v>80</v>
      </c>
      <c r="AW152" s="11" t="s">
        <v>34</v>
      </c>
      <c r="AX152" s="11" t="s">
        <v>70</v>
      </c>
      <c r="AY152" s="210" t="s">
        <v>126</v>
      </c>
    </row>
    <row r="153" spans="2:65" s="13" customFormat="1">
      <c r="B153" s="222"/>
      <c r="C153" s="223"/>
      <c r="D153" s="224" t="s">
        <v>137</v>
      </c>
      <c r="E153" s="225" t="s">
        <v>21</v>
      </c>
      <c r="F153" s="226" t="s">
        <v>141</v>
      </c>
      <c r="G153" s="223"/>
      <c r="H153" s="227">
        <v>16</v>
      </c>
      <c r="I153" s="228"/>
      <c r="J153" s="223"/>
      <c r="K153" s="223"/>
      <c r="L153" s="229"/>
      <c r="M153" s="230"/>
      <c r="N153" s="231"/>
      <c r="O153" s="231"/>
      <c r="P153" s="231"/>
      <c r="Q153" s="231"/>
      <c r="R153" s="231"/>
      <c r="S153" s="231"/>
      <c r="T153" s="232"/>
      <c r="AT153" s="233" t="s">
        <v>137</v>
      </c>
      <c r="AU153" s="233" t="s">
        <v>80</v>
      </c>
      <c r="AV153" s="13" t="s">
        <v>142</v>
      </c>
      <c r="AW153" s="13" t="s">
        <v>34</v>
      </c>
      <c r="AX153" s="13" t="s">
        <v>78</v>
      </c>
      <c r="AY153" s="233" t="s">
        <v>126</v>
      </c>
    </row>
    <row r="154" spans="2:65" s="1" customFormat="1" ht="31.5" customHeight="1">
      <c r="B154" s="40"/>
      <c r="C154" s="187" t="s">
        <v>129</v>
      </c>
      <c r="D154" s="187" t="s">
        <v>130</v>
      </c>
      <c r="E154" s="188" t="s">
        <v>367</v>
      </c>
      <c r="F154" s="189" t="s">
        <v>368</v>
      </c>
      <c r="G154" s="190" t="s">
        <v>170</v>
      </c>
      <c r="H154" s="191">
        <v>1</v>
      </c>
      <c r="I154" s="192"/>
      <c r="J154" s="193">
        <f>ROUND(I154*H154,2)</f>
        <v>0</v>
      </c>
      <c r="K154" s="189" t="s">
        <v>134</v>
      </c>
      <c r="L154" s="60"/>
      <c r="M154" s="194" t="s">
        <v>21</v>
      </c>
      <c r="N154" s="195" t="s">
        <v>41</v>
      </c>
      <c r="O154" s="41"/>
      <c r="P154" s="196">
        <f>O154*H154</f>
        <v>0</v>
      </c>
      <c r="Q154" s="196">
        <v>0</v>
      </c>
      <c r="R154" s="196">
        <f>Q154*H154</f>
        <v>0</v>
      </c>
      <c r="S154" s="196">
        <v>0</v>
      </c>
      <c r="T154" s="197">
        <f>S154*H154</f>
        <v>0</v>
      </c>
      <c r="AR154" s="23" t="s">
        <v>135</v>
      </c>
      <c r="AT154" s="23" t="s">
        <v>130</v>
      </c>
      <c r="AU154" s="23" t="s">
        <v>80</v>
      </c>
      <c r="AY154" s="23" t="s">
        <v>126</v>
      </c>
      <c r="BE154" s="198">
        <f>IF(N154="základní",J154,0)</f>
        <v>0</v>
      </c>
      <c r="BF154" s="198">
        <f>IF(N154="snížená",J154,0)</f>
        <v>0</v>
      </c>
      <c r="BG154" s="198">
        <f>IF(N154="zákl. přenesená",J154,0)</f>
        <v>0</v>
      </c>
      <c r="BH154" s="198">
        <f>IF(N154="sníž. přenesená",J154,0)</f>
        <v>0</v>
      </c>
      <c r="BI154" s="198">
        <f>IF(N154="nulová",J154,0)</f>
        <v>0</v>
      </c>
      <c r="BJ154" s="23" t="s">
        <v>78</v>
      </c>
      <c r="BK154" s="198">
        <f>ROUND(I154*H154,2)</f>
        <v>0</v>
      </c>
      <c r="BL154" s="23" t="s">
        <v>135</v>
      </c>
      <c r="BM154" s="23" t="s">
        <v>369</v>
      </c>
    </row>
    <row r="155" spans="2:65" s="1" customFormat="1" ht="22.5" customHeight="1">
      <c r="B155" s="40"/>
      <c r="C155" s="234" t="s">
        <v>143</v>
      </c>
      <c r="D155" s="234" t="s">
        <v>144</v>
      </c>
      <c r="E155" s="235" t="s">
        <v>370</v>
      </c>
      <c r="F155" s="236" t="s">
        <v>371</v>
      </c>
      <c r="G155" s="237" t="s">
        <v>189</v>
      </c>
      <c r="H155" s="238">
        <v>1</v>
      </c>
      <c r="I155" s="239"/>
      <c r="J155" s="240">
        <f>ROUND(I155*H155,2)</f>
        <v>0</v>
      </c>
      <c r="K155" s="236" t="s">
        <v>21</v>
      </c>
      <c r="L155" s="241"/>
      <c r="M155" s="242" t="s">
        <v>21</v>
      </c>
      <c r="N155" s="243" t="s">
        <v>41</v>
      </c>
      <c r="O155" s="41"/>
      <c r="P155" s="196">
        <f>O155*H155</f>
        <v>0</v>
      </c>
      <c r="Q155" s="196">
        <v>1E-3</v>
      </c>
      <c r="R155" s="196">
        <f>Q155*H155</f>
        <v>1E-3</v>
      </c>
      <c r="S155" s="196">
        <v>0</v>
      </c>
      <c r="T155" s="197">
        <f>S155*H155</f>
        <v>0</v>
      </c>
      <c r="AR155" s="23" t="s">
        <v>147</v>
      </c>
      <c r="AT155" s="23" t="s">
        <v>144</v>
      </c>
      <c r="AU155" s="23" t="s">
        <v>80</v>
      </c>
      <c r="AY155" s="23" t="s">
        <v>126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23" t="s">
        <v>78</v>
      </c>
      <c r="BK155" s="198">
        <f>ROUND(I155*H155,2)</f>
        <v>0</v>
      </c>
      <c r="BL155" s="23" t="s">
        <v>135</v>
      </c>
      <c r="BM155" s="23" t="s">
        <v>372</v>
      </c>
    </row>
    <row r="156" spans="2:65" s="11" customFormat="1">
      <c r="B156" s="199"/>
      <c r="C156" s="200"/>
      <c r="D156" s="201" t="s">
        <v>137</v>
      </c>
      <c r="E156" s="202" t="s">
        <v>21</v>
      </c>
      <c r="F156" s="203" t="s">
        <v>313</v>
      </c>
      <c r="G156" s="200"/>
      <c r="H156" s="204">
        <v>1</v>
      </c>
      <c r="I156" s="205"/>
      <c r="J156" s="200"/>
      <c r="K156" s="200"/>
      <c r="L156" s="206"/>
      <c r="M156" s="207"/>
      <c r="N156" s="208"/>
      <c r="O156" s="208"/>
      <c r="P156" s="208"/>
      <c r="Q156" s="208"/>
      <c r="R156" s="208"/>
      <c r="S156" s="208"/>
      <c r="T156" s="209"/>
      <c r="AT156" s="210" t="s">
        <v>137</v>
      </c>
      <c r="AU156" s="210" t="s">
        <v>80</v>
      </c>
      <c r="AV156" s="11" t="s">
        <v>80</v>
      </c>
      <c r="AW156" s="11" t="s">
        <v>34</v>
      </c>
      <c r="AX156" s="11" t="s">
        <v>78</v>
      </c>
      <c r="AY156" s="210" t="s">
        <v>126</v>
      </c>
    </row>
    <row r="157" spans="2:65" s="12" customFormat="1">
      <c r="B157" s="211"/>
      <c r="C157" s="212"/>
      <c r="D157" s="201" t="s">
        <v>137</v>
      </c>
      <c r="E157" s="213" t="s">
        <v>21</v>
      </c>
      <c r="F157" s="214" t="s">
        <v>139</v>
      </c>
      <c r="G157" s="212"/>
      <c r="H157" s="215">
        <v>1</v>
      </c>
      <c r="I157" s="216"/>
      <c r="J157" s="212"/>
      <c r="K157" s="212"/>
      <c r="L157" s="217"/>
      <c r="M157" s="218"/>
      <c r="N157" s="219"/>
      <c r="O157" s="219"/>
      <c r="P157" s="219"/>
      <c r="Q157" s="219"/>
      <c r="R157" s="219"/>
      <c r="S157" s="219"/>
      <c r="T157" s="220"/>
      <c r="AT157" s="221" t="s">
        <v>137</v>
      </c>
      <c r="AU157" s="221" t="s">
        <v>80</v>
      </c>
      <c r="AV157" s="12" t="s">
        <v>140</v>
      </c>
      <c r="AW157" s="12" t="s">
        <v>34</v>
      </c>
      <c r="AX157" s="12" t="s">
        <v>70</v>
      </c>
      <c r="AY157" s="221" t="s">
        <v>126</v>
      </c>
    </row>
    <row r="158" spans="2:65" s="13" customFormat="1">
      <c r="B158" s="222"/>
      <c r="C158" s="223"/>
      <c r="D158" s="224" t="s">
        <v>137</v>
      </c>
      <c r="E158" s="225" t="s">
        <v>21</v>
      </c>
      <c r="F158" s="226" t="s">
        <v>141</v>
      </c>
      <c r="G158" s="223"/>
      <c r="H158" s="227">
        <v>1</v>
      </c>
      <c r="I158" s="228"/>
      <c r="J158" s="223"/>
      <c r="K158" s="223"/>
      <c r="L158" s="229"/>
      <c r="M158" s="230"/>
      <c r="N158" s="231"/>
      <c r="O158" s="231"/>
      <c r="P158" s="231"/>
      <c r="Q158" s="231"/>
      <c r="R158" s="231"/>
      <c r="S158" s="231"/>
      <c r="T158" s="232"/>
      <c r="AT158" s="233" t="s">
        <v>137</v>
      </c>
      <c r="AU158" s="233" t="s">
        <v>80</v>
      </c>
      <c r="AV158" s="13" t="s">
        <v>142</v>
      </c>
      <c r="AW158" s="13" t="s">
        <v>34</v>
      </c>
      <c r="AX158" s="13" t="s">
        <v>70</v>
      </c>
      <c r="AY158" s="233" t="s">
        <v>126</v>
      </c>
    </row>
    <row r="159" spans="2:65" s="1" customFormat="1" ht="31.5" customHeight="1">
      <c r="B159" s="40"/>
      <c r="C159" s="187" t="s">
        <v>150</v>
      </c>
      <c r="D159" s="187" t="s">
        <v>130</v>
      </c>
      <c r="E159" s="188" t="s">
        <v>373</v>
      </c>
      <c r="F159" s="189" t="s">
        <v>374</v>
      </c>
      <c r="G159" s="190" t="s">
        <v>170</v>
      </c>
      <c r="H159" s="191">
        <v>2</v>
      </c>
      <c r="I159" s="192"/>
      <c r="J159" s="193">
        <f>ROUND(I159*H159,2)</f>
        <v>0</v>
      </c>
      <c r="K159" s="189" t="s">
        <v>134</v>
      </c>
      <c r="L159" s="60"/>
      <c r="M159" s="194" t="s">
        <v>21</v>
      </c>
      <c r="N159" s="195" t="s">
        <v>41</v>
      </c>
      <c r="O159" s="41"/>
      <c r="P159" s="196">
        <f>O159*H159</f>
        <v>0</v>
      </c>
      <c r="Q159" s="196">
        <v>0</v>
      </c>
      <c r="R159" s="196">
        <f>Q159*H159</f>
        <v>0</v>
      </c>
      <c r="S159" s="196">
        <v>0</v>
      </c>
      <c r="T159" s="197">
        <f>S159*H159</f>
        <v>0</v>
      </c>
      <c r="AR159" s="23" t="s">
        <v>135</v>
      </c>
      <c r="AT159" s="23" t="s">
        <v>130</v>
      </c>
      <c r="AU159" s="23" t="s">
        <v>80</v>
      </c>
      <c r="AY159" s="23" t="s">
        <v>126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23" t="s">
        <v>78</v>
      </c>
      <c r="BK159" s="198">
        <f>ROUND(I159*H159,2)</f>
        <v>0</v>
      </c>
      <c r="BL159" s="23" t="s">
        <v>135</v>
      </c>
      <c r="BM159" s="23" t="s">
        <v>375</v>
      </c>
    </row>
    <row r="160" spans="2:65" s="1" customFormat="1" ht="22.5" customHeight="1">
      <c r="B160" s="40"/>
      <c r="C160" s="234" t="s">
        <v>155</v>
      </c>
      <c r="D160" s="234" t="s">
        <v>144</v>
      </c>
      <c r="E160" s="235" t="s">
        <v>376</v>
      </c>
      <c r="F160" s="236" t="s">
        <v>377</v>
      </c>
      <c r="G160" s="237" t="s">
        <v>189</v>
      </c>
      <c r="H160" s="238">
        <v>1</v>
      </c>
      <c r="I160" s="239"/>
      <c r="J160" s="240">
        <f>ROUND(I160*H160,2)</f>
        <v>0</v>
      </c>
      <c r="K160" s="236" t="s">
        <v>21</v>
      </c>
      <c r="L160" s="241"/>
      <c r="M160" s="242" t="s">
        <v>21</v>
      </c>
      <c r="N160" s="243" t="s">
        <v>41</v>
      </c>
      <c r="O160" s="41"/>
      <c r="P160" s="196">
        <f>O160*H160</f>
        <v>0</v>
      </c>
      <c r="Q160" s="196">
        <v>2E-3</v>
      </c>
      <c r="R160" s="196">
        <f>Q160*H160</f>
        <v>2E-3</v>
      </c>
      <c r="S160" s="196">
        <v>0</v>
      </c>
      <c r="T160" s="197">
        <f>S160*H160</f>
        <v>0</v>
      </c>
      <c r="AR160" s="23" t="s">
        <v>147</v>
      </c>
      <c r="AT160" s="23" t="s">
        <v>144</v>
      </c>
      <c r="AU160" s="23" t="s">
        <v>80</v>
      </c>
      <c r="AY160" s="23" t="s">
        <v>126</v>
      </c>
      <c r="BE160" s="198">
        <f>IF(N160="základní",J160,0)</f>
        <v>0</v>
      </c>
      <c r="BF160" s="198">
        <f>IF(N160="snížená",J160,0)</f>
        <v>0</v>
      </c>
      <c r="BG160" s="198">
        <f>IF(N160="zákl. přenesená",J160,0)</f>
        <v>0</v>
      </c>
      <c r="BH160" s="198">
        <f>IF(N160="sníž. přenesená",J160,0)</f>
        <v>0</v>
      </c>
      <c r="BI160" s="198">
        <f>IF(N160="nulová",J160,0)</f>
        <v>0</v>
      </c>
      <c r="BJ160" s="23" t="s">
        <v>78</v>
      </c>
      <c r="BK160" s="198">
        <f>ROUND(I160*H160,2)</f>
        <v>0</v>
      </c>
      <c r="BL160" s="23" t="s">
        <v>135</v>
      </c>
      <c r="BM160" s="23" t="s">
        <v>378</v>
      </c>
    </row>
    <row r="161" spans="2:65" s="11" customFormat="1">
      <c r="B161" s="199"/>
      <c r="C161" s="200"/>
      <c r="D161" s="201" t="s">
        <v>137</v>
      </c>
      <c r="E161" s="202" t="s">
        <v>21</v>
      </c>
      <c r="F161" s="203" t="s">
        <v>379</v>
      </c>
      <c r="G161" s="200"/>
      <c r="H161" s="204">
        <v>1</v>
      </c>
      <c r="I161" s="205"/>
      <c r="J161" s="200"/>
      <c r="K161" s="200"/>
      <c r="L161" s="206"/>
      <c r="M161" s="207"/>
      <c r="N161" s="208"/>
      <c r="O161" s="208"/>
      <c r="P161" s="208"/>
      <c r="Q161" s="208"/>
      <c r="R161" s="208"/>
      <c r="S161" s="208"/>
      <c r="T161" s="209"/>
      <c r="AT161" s="210" t="s">
        <v>137</v>
      </c>
      <c r="AU161" s="210" t="s">
        <v>80</v>
      </c>
      <c r="AV161" s="11" t="s">
        <v>80</v>
      </c>
      <c r="AW161" s="11" t="s">
        <v>34</v>
      </c>
      <c r="AX161" s="11" t="s">
        <v>70</v>
      </c>
      <c r="AY161" s="210" t="s">
        <v>126</v>
      </c>
    </row>
    <row r="162" spans="2:65" s="12" customFormat="1">
      <c r="B162" s="211"/>
      <c r="C162" s="212"/>
      <c r="D162" s="201" t="s">
        <v>137</v>
      </c>
      <c r="E162" s="213" t="s">
        <v>21</v>
      </c>
      <c r="F162" s="214" t="s">
        <v>139</v>
      </c>
      <c r="G162" s="212"/>
      <c r="H162" s="215">
        <v>1</v>
      </c>
      <c r="I162" s="216"/>
      <c r="J162" s="212"/>
      <c r="K162" s="212"/>
      <c r="L162" s="217"/>
      <c r="M162" s="218"/>
      <c r="N162" s="219"/>
      <c r="O162" s="219"/>
      <c r="P162" s="219"/>
      <c r="Q162" s="219"/>
      <c r="R162" s="219"/>
      <c r="S162" s="219"/>
      <c r="T162" s="220"/>
      <c r="AT162" s="221" t="s">
        <v>137</v>
      </c>
      <c r="AU162" s="221" t="s">
        <v>80</v>
      </c>
      <c r="AV162" s="12" t="s">
        <v>140</v>
      </c>
      <c r="AW162" s="12" t="s">
        <v>34</v>
      </c>
      <c r="AX162" s="12" t="s">
        <v>70</v>
      </c>
      <c r="AY162" s="221" t="s">
        <v>126</v>
      </c>
    </row>
    <row r="163" spans="2:65" s="13" customFormat="1">
      <c r="B163" s="222"/>
      <c r="C163" s="223"/>
      <c r="D163" s="224" t="s">
        <v>137</v>
      </c>
      <c r="E163" s="225" t="s">
        <v>21</v>
      </c>
      <c r="F163" s="226" t="s">
        <v>141</v>
      </c>
      <c r="G163" s="223"/>
      <c r="H163" s="227">
        <v>1</v>
      </c>
      <c r="I163" s="228"/>
      <c r="J163" s="223"/>
      <c r="K163" s="223"/>
      <c r="L163" s="229"/>
      <c r="M163" s="230"/>
      <c r="N163" s="231"/>
      <c r="O163" s="231"/>
      <c r="P163" s="231"/>
      <c r="Q163" s="231"/>
      <c r="R163" s="231"/>
      <c r="S163" s="231"/>
      <c r="T163" s="232"/>
      <c r="AT163" s="233" t="s">
        <v>137</v>
      </c>
      <c r="AU163" s="233" t="s">
        <v>80</v>
      </c>
      <c r="AV163" s="13" t="s">
        <v>142</v>
      </c>
      <c r="AW163" s="13" t="s">
        <v>34</v>
      </c>
      <c r="AX163" s="13" t="s">
        <v>78</v>
      </c>
      <c r="AY163" s="233" t="s">
        <v>126</v>
      </c>
    </row>
    <row r="164" spans="2:65" s="1" customFormat="1" ht="22.5" customHeight="1">
      <c r="B164" s="40"/>
      <c r="C164" s="234" t="s">
        <v>380</v>
      </c>
      <c r="D164" s="234" t="s">
        <v>144</v>
      </c>
      <c r="E164" s="235" t="s">
        <v>381</v>
      </c>
      <c r="F164" s="236" t="s">
        <v>382</v>
      </c>
      <c r="G164" s="237" t="s">
        <v>189</v>
      </c>
      <c r="H164" s="238">
        <v>1</v>
      </c>
      <c r="I164" s="239"/>
      <c r="J164" s="240">
        <f>ROUND(I164*H164,2)</f>
        <v>0</v>
      </c>
      <c r="K164" s="236" t="s">
        <v>21</v>
      </c>
      <c r="L164" s="241"/>
      <c r="M164" s="242" t="s">
        <v>21</v>
      </c>
      <c r="N164" s="243" t="s">
        <v>41</v>
      </c>
      <c r="O164" s="41"/>
      <c r="P164" s="196">
        <f>O164*H164</f>
        <v>0</v>
      </c>
      <c r="Q164" s="196">
        <v>2E-3</v>
      </c>
      <c r="R164" s="196">
        <f>Q164*H164</f>
        <v>2E-3</v>
      </c>
      <c r="S164" s="196">
        <v>0</v>
      </c>
      <c r="T164" s="197">
        <f>S164*H164</f>
        <v>0</v>
      </c>
      <c r="AR164" s="23" t="s">
        <v>147</v>
      </c>
      <c r="AT164" s="23" t="s">
        <v>144</v>
      </c>
      <c r="AU164" s="23" t="s">
        <v>80</v>
      </c>
      <c r="AY164" s="23" t="s">
        <v>126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23" t="s">
        <v>78</v>
      </c>
      <c r="BK164" s="198">
        <f>ROUND(I164*H164,2)</f>
        <v>0</v>
      </c>
      <c r="BL164" s="23" t="s">
        <v>135</v>
      </c>
      <c r="BM164" s="23" t="s">
        <v>383</v>
      </c>
    </row>
    <row r="165" spans="2:65" s="11" customFormat="1">
      <c r="B165" s="199"/>
      <c r="C165" s="200"/>
      <c r="D165" s="201" t="s">
        <v>137</v>
      </c>
      <c r="E165" s="202" t="s">
        <v>21</v>
      </c>
      <c r="F165" s="203" t="s">
        <v>379</v>
      </c>
      <c r="G165" s="200"/>
      <c r="H165" s="204">
        <v>1</v>
      </c>
      <c r="I165" s="205"/>
      <c r="J165" s="200"/>
      <c r="K165" s="200"/>
      <c r="L165" s="206"/>
      <c r="M165" s="207"/>
      <c r="N165" s="208"/>
      <c r="O165" s="208"/>
      <c r="P165" s="208"/>
      <c r="Q165" s="208"/>
      <c r="R165" s="208"/>
      <c r="S165" s="208"/>
      <c r="T165" s="209"/>
      <c r="AT165" s="210" t="s">
        <v>137</v>
      </c>
      <c r="AU165" s="210" t="s">
        <v>80</v>
      </c>
      <c r="AV165" s="11" t="s">
        <v>80</v>
      </c>
      <c r="AW165" s="11" t="s">
        <v>34</v>
      </c>
      <c r="AX165" s="11" t="s">
        <v>70</v>
      </c>
      <c r="AY165" s="210" t="s">
        <v>126</v>
      </c>
    </row>
    <row r="166" spans="2:65" s="12" customFormat="1">
      <c r="B166" s="211"/>
      <c r="C166" s="212"/>
      <c r="D166" s="201" t="s">
        <v>137</v>
      </c>
      <c r="E166" s="213" t="s">
        <v>21</v>
      </c>
      <c r="F166" s="214" t="s">
        <v>139</v>
      </c>
      <c r="G166" s="212"/>
      <c r="H166" s="215">
        <v>1</v>
      </c>
      <c r="I166" s="216"/>
      <c r="J166" s="212"/>
      <c r="K166" s="212"/>
      <c r="L166" s="217"/>
      <c r="M166" s="218"/>
      <c r="N166" s="219"/>
      <c r="O166" s="219"/>
      <c r="P166" s="219"/>
      <c r="Q166" s="219"/>
      <c r="R166" s="219"/>
      <c r="S166" s="219"/>
      <c r="T166" s="220"/>
      <c r="AT166" s="221" t="s">
        <v>137</v>
      </c>
      <c r="AU166" s="221" t="s">
        <v>80</v>
      </c>
      <c r="AV166" s="12" t="s">
        <v>140</v>
      </c>
      <c r="AW166" s="12" t="s">
        <v>34</v>
      </c>
      <c r="AX166" s="12" t="s">
        <v>70</v>
      </c>
      <c r="AY166" s="221" t="s">
        <v>126</v>
      </c>
    </row>
    <row r="167" spans="2:65" s="13" customFormat="1">
      <c r="B167" s="222"/>
      <c r="C167" s="223"/>
      <c r="D167" s="224" t="s">
        <v>137</v>
      </c>
      <c r="E167" s="225" t="s">
        <v>21</v>
      </c>
      <c r="F167" s="226" t="s">
        <v>141</v>
      </c>
      <c r="G167" s="223"/>
      <c r="H167" s="227">
        <v>1</v>
      </c>
      <c r="I167" s="228"/>
      <c r="J167" s="223"/>
      <c r="K167" s="223"/>
      <c r="L167" s="229"/>
      <c r="M167" s="230"/>
      <c r="N167" s="231"/>
      <c r="O167" s="231"/>
      <c r="P167" s="231"/>
      <c r="Q167" s="231"/>
      <c r="R167" s="231"/>
      <c r="S167" s="231"/>
      <c r="T167" s="232"/>
      <c r="AT167" s="233" t="s">
        <v>137</v>
      </c>
      <c r="AU167" s="233" t="s">
        <v>80</v>
      </c>
      <c r="AV167" s="13" t="s">
        <v>142</v>
      </c>
      <c r="AW167" s="13" t="s">
        <v>34</v>
      </c>
      <c r="AX167" s="13" t="s">
        <v>78</v>
      </c>
      <c r="AY167" s="233" t="s">
        <v>126</v>
      </c>
    </row>
    <row r="168" spans="2:65" s="1" customFormat="1" ht="31.5" customHeight="1">
      <c r="B168" s="40"/>
      <c r="C168" s="187" t="s">
        <v>10</v>
      </c>
      <c r="D168" s="187" t="s">
        <v>130</v>
      </c>
      <c r="E168" s="188" t="s">
        <v>384</v>
      </c>
      <c r="F168" s="189" t="s">
        <v>385</v>
      </c>
      <c r="G168" s="190" t="s">
        <v>170</v>
      </c>
      <c r="H168" s="191">
        <v>4</v>
      </c>
      <c r="I168" s="192"/>
      <c r="J168" s="193">
        <f>ROUND(I168*H168,2)</f>
        <v>0</v>
      </c>
      <c r="K168" s="189" t="s">
        <v>134</v>
      </c>
      <c r="L168" s="60"/>
      <c r="M168" s="194" t="s">
        <v>21</v>
      </c>
      <c r="N168" s="195" t="s">
        <v>41</v>
      </c>
      <c r="O168" s="41"/>
      <c r="P168" s="196">
        <f>O168*H168</f>
        <v>0</v>
      </c>
      <c r="Q168" s="196">
        <v>0</v>
      </c>
      <c r="R168" s="196">
        <f>Q168*H168</f>
        <v>0</v>
      </c>
      <c r="S168" s="196">
        <v>0</v>
      </c>
      <c r="T168" s="197">
        <f>S168*H168</f>
        <v>0</v>
      </c>
      <c r="AR168" s="23" t="s">
        <v>135</v>
      </c>
      <c r="AT168" s="23" t="s">
        <v>130</v>
      </c>
      <c r="AU168" s="23" t="s">
        <v>80</v>
      </c>
      <c r="AY168" s="23" t="s">
        <v>126</v>
      </c>
      <c r="BE168" s="198">
        <f>IF(N168="základní",J168,0)</f>
        <v>0</v>
      </c>
      <c r="BF168" s="198">
        <f>IF(N168="snížená",J168,0)</f>
        <v>0</v>
      </c>
      <c r="BG168" s="198">
        <f>IF(N168="zákl. přenesená",J168,0)</f>
        <v>0</v>
      </c>
      <c r="BH168" s="198">
        <f>IF(N168="sníž. přenesená",J168,0)</f>
        <v>0</v>
      </c>
      <c r="BI168" s="198">
        <f>IF(N168="nulová",J168,0)</f>
        <v>0</v>
      </c>
      <c r="BJ168" s="23" t="s">
        <v>78</v>
      </c>
      <c r="BK168" s="198">
        <f>ROUND(I168*H168,2)</f>
        <v>0</v>
      </c>
      <c r="BL168" s="23" t="s">
        <v>135</v>
      </c>
      <c r="BM168" s="23" t="s">
        <v>386</v>
      </c>
    </row>
    <row r="169" spans="2:65" s="1" customFormat="1" ht="22.5" customHeight="1">
      <c r="B169" s="40"/>
      <c r="C169" s="234" t="s">
        <v>135</v>
      </c>
      <c r="D169" s="234" t="s">
        <v>144</v>
      </c>
      <c r="E169" s="235" t="s">
        <v>387</v>
      </c>
      <c r="F169" s="236" t="s">
        <v>388</v>
      </c>
      <c r="G169" s="237" t="s">
        <v>189</v>
      </c>
      <c r="H169" s="238">
        <v>4</v>
      </c>
      <c r="I169" s="239"/>
      <c r="J169" s="240">
        <f>ROUND(I169*H169,2)</f>
        <v>0</v>
      </c>
      <c r="K169" s="236" t="s">
        <v>21</v>
      </c>
      <c r="L169" s="241"/>
      <c r="M169" s="242" t="s">
        <v>21</v>
      </c>
      <c r="N169" s="243" t="s">
        <v>41</v>
      </c>
      <c r="O169" s="41"/>
      <c r="P169" s="196">
        <f>O169*H169</f>
        <v>0</v>
      </c>
      <c r="Q169" s="196">
        <v>2E-3</v>
      </c>
      <c r="R169" s="196">
        <f>Q169*H169</f>
        <v>8.0000000000000002E-3</v>
      </c>
      <c r="S169" s="196">
        <v>0</v>
      </c>
      <c r="T169" s="197">
        <f>S169*H169</f>
        <v>0</v>
      </c>
      <c r="AR169" s="23" t="s">
        <v>147</v>
      </c>
      <c r="AT169" s="23" t="s">
        <v>144</v>
      </c>
      <c r="AU169" s="23" t="s">
        <v>80</v>
      </c>
      <c r="AY169" s="23" t="s">
        <v>126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23" t="s">
        <v>78</v>
      </c>
      <c r="BK169" s="198">
        <f>ROUND(I169*H169,2)</f>
        <v>0</v>
      </c>
      <c r="BL169" s="23" t="s">
        <v>135</v>
      </c>
      <c r="BM169" s="23" t="s">
        <v>389</v>
      </c>
    </row>
    <row r="170" spans="2:65" s="11" customFormat="1">
      <c r="B170" s="199"/>
      <c r="C170" s="200"/>
      <c r="D170" s="224" t="s">
        <v>137</v>
      </c>
      <c r="E170" s="244" t="s">
        <v>21</v>
      </c>
      <c r="F170" s="245" t="s">
        <v>390</v>
      </c>
      <c r="G170" s="200"/>
      <c r="H170" s="246">
        <v>4</v>
      </c>
      <c r="I170" s="205"/>
      <c r="J170" s="200"/>
      <c r="K170" s="200"/>
      <c r="L170" s="206"/>
      <c r="M170" s="207"/>
      <c r="N170" s="208"/>
      <c r="O170" s="208"/>
      <c r="P170" s="208"/>
      <c r="Q170" s="208"/>
      <c r="R170" s="208"/>
      <c r="S170" s="208"/>
      <c r="T170" s="209"/>
      <c r="AT170" s="210" t="s">
        <v>137</v>
      </c>
      <c r="AU170" s="210" t="s">
        <v>80</v>
      </c>
      <c r="AV170" s="11" t="s">
        <v>80</v>
      </c>
      <c r="AW170" s="11" t="s">
        <v>34</v>
      </c>
      <c r="AX170" s="11" t="s">
        <v>70</v>
      </c>
      <c r="AY170" s="210" t="s">
        <v>126</v>
      </c>
    </row>
    <row r="171" spans="2:65" s="1" customFormat="1" ht="31.5" customHeight="1">
      <c r="B171" s="40"/>
      <c r="C171" s="187" t="s">
        <v>391</v>
      </c>
      <c r="D171" s="187" t="s">
        <v>130</v>
      </c>
      <c r="E171" s="188" t="s">
        <v>392</v>
      </c>
      <c r="F171" s="189" t="s">
        <v>393</v>
      </c>
      <c r="G171" s="190" t="s">
        <v>170</v>
      </c>
      <c r="H171" s="191">
        <v>1</v>
      </c>
      <c r="I171" s="192"/>
      <c r="J171" s="193">
        <f>ROUND(I171*H171,2)</f>
        <v>0</v>
      </c>
      <c r="K171" s="189" t="s">
        <v>134</v>
      </c>
      <c r="L171" s="60"/>
      <c r="M171" s="194" t="s">
        <v>21</v>
      </c>
      <c r="N171" s="195" t="s">
        <v>41</v>
      </c>
      <c r="O171" s="41"/>
      <c r="P171" s="196">
        <f>O171*H171</f>
        <v>0</v>
      </c>
      <c r="Q171" s="196">
        <v>0</v>
      </c>
      <c r="R171" s="196">
        <f>Q171*H171</f>
        <v>0</v>
      </c>
      <c r="S171" s="196">
        <v>0</v>
      </c>
      <c r="T171" s="197">
        <f>S171*H171</f>
        <v>0</v>
      </c>
      <c r="AR171" s="23" t="s">
        <v>135</v>
      </c>
      <c r="AT171" s="23" t="s">
        <v>130</v>
      </c>
      <c r="AU171" s="23" t="s">
        <v>80</v>
      </c>
      <c r="AY171" s="23" t="s">
        <v>126</v>
      </c>
      <c r="BE171" s="198">
        <f>IF(N171="základní",J171,0)</f>
        <v>0</v>
      </c>
      <c r="BF171" s="198">
        <f>IF(N171="snížená",J171,0)</f>
        <v>0</v>
      </c>
      <c r="BG171" s="198">
        <f>IF(N171="zákl. přenesená",J171,0)</f>
        <v>0</v>
      </c>
      <c r="BH171" s="198">
        <f>IF(N171="sníž. přenesená",J171,0)</f>
        <v>0</v>
      </c>
      <c r="BI171" s="198">
        <f>IF(N171="nulová",J171,0)</f>
        <v>0</v>
      </c>
      <c r="BJ171" s="23" t="s">
        <v>78</v>
      </c>
      <c r="BK171" s="198">
        <f>ROUND(I171*H171,2)</f>
        <v>0</v>
      </c>
      <c r="BL171" s="23" t="s">
        <v>135</v>
      </c>
      <c r="BM171" s="23" t="s">
        <v>394</v>
      </c>
    </row>
    <row r="172" spans="2:65" s="1" customFormat="1" ht="22.5" customHeight="1">
      <c r="B172" s="40"/>
      <c r="C172" s="234" t="s">
        <v>172</v>
      </c>
      <c r="D172" s="234" t="s">
        <v>144</v>
      </c>
      <c r="E172" s="235" t="s">
        <v>395</v>
      </c>
      <c r="F172" s="236" t="s">
        <v>396</v>
      </c>
      <c r="G172" s="237" t="s">
        <v>189</v>
      </c>
      <c r="H172" s="238">
        <v>1</v>
      </c>
      <c r="I172" s="239"/>
      <c r="J172" s="240">
        <f>ROUND(I172*H172,2)</f>
        <v>0</v>
      </c>
      <c r="K172" s="236" t="s">
        <v>21</v>
      </c>
      <c r="L172" s="241"/>
      <c r="M172" s="242" t="s">
        <v>21</v>
      </c>
      <c r="N172" s="243" t="s">
        <v>41</v>
      </c>
      <c r="O172" s="41"/>
      <c r="P172" s="196">
        <f>O172*H172</f>
        <v>0</v>
      </c>
      <c r="Q172" s="196">
        <v>4.0000000000000001E-3</v>
      </c>
      <c r="R172" s="196">
        <f>Q172*H172</f>
        <v>4.0000000000000001E-3</v>
      </c>
      <c r="S172" s="196">
        <v>0</v>
      </c>
      <c r="T172" s="197">
        <f>S172*H172</f>
        <v>0</v>
      </c>
      <c r="AR172" s="23" t="s">
        <v>147</v>
      </c>
      <c r="AT172" s="23" t="s">
        <v>144</v>
      </c>
      <c r="AU172" s="23" t="s">
        <v>80</v>
      </c>
      <c r="AY172" s="23" t="s">
        <v>126</v>
      </c>
      <c r="BE172" s="198">
        <f>IF(N172="základní",J172,0)</f>
        <v>0</v>
      </c>
      <c r="BF172" s="198">
        <f>IF(N172="snížená",J172,0)</f>
        <v>0</v>
      </c>
      <c r="BG172" s="198">
        <f>IF(N172="zákl. přenesená",J172,0)</f>
        <v>0</v>
      </c>
      <c r="BH172" s="198">
        <f>IF(N172="sníž. přenesená",J172,0)</f>
        <v>0</v>
      </c>
      <c r="BI172" s="198">
        <f>IF(N172="nulová",J172,0)</f>
        <v>0</v>
      </c>
      <c r="BJ172" s="23" t="s">
        <v>78</v>
      </c>
      <c r="BK172" s="198">
        <f>ROUND(I172*H172,2)</f>
        <v>0</v>
      </c>
      <c r="BL172" s="23" t="s">
        <v>135</v>
      </c>
      <c r="BM172" s="23" t="s">
        <v>397</v>
      </c>
    </row>
    <row r="173" spans="2:65" s="11" customFormat="1">
      <c r="B173" s="199"/>
      <c r="C173" s="200"/>
      <c r="D173" s="224" t="s">
        <v>137</v>
      </c>
      <c r="E173" s="244" t="s">
        <v>21</v>
      </c>
      <c r="F173" s="245" t="s">
        <v>379</v>
      </c>
      <c r="G173" s="200"/>
      <c r="H173" s="246">
        <v>1</v>
      </c>
      <c r="I173" s="205"/>
      <c r="J173" s="200"/>
      <c r="K173" s="200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137</v>
      </c>
      <c r="AU173" s="210" t="s">
        <v>80</v>
      </c>
      <c r="AV173" s="11" t="s">
        <v>80</v>
      </c>
      <c r="AW173" s="11" t="s">
        <v>34</v>
      </c>
      <c r="AX173" s="11" t="s">
        <v>70</v>
      </c>
      <c r="AY173" s="210" t="s">
        <v>126</v>
      </c>
    </row>
    <row r="174" spans="2:65" s="1" customFormat="1" ht="69.75" customHeight="1">
      <c r="B174" s="40"/>
      <c r="C174" s="234" t="s">
        <v>78</v>
      </c>
      <c r="D174" s="234" t="s">
        <v>144</v>
      </c>
      <c r="E174" s="235" t="s">
        <v>236</v>
      </c>
      <c r="F174" s="236" t="s">
        <v>398</v>
      </c>
      <c r="G174" s="237" t="s">
        <v>175</v>
      </c>
      <c r="H174" s="238">
        <v>1</v>
      </c>
      <c r="I174" s="239"/>
      <c r="J174" s="240">
        <f>ROUND(I174*H174,2)</f>
        <v>0</v>
      </c>
      <c r="K174" s="236" t="s">
        <v>21</v>
      </c>
      <c r="L174" s="241"/>
      <c r="M174" s="242" t="s">
        <v>21</v>
      </c>
      <c r="N174" s="243" t="s">
        <v>41</v>
      </c>
      <c r="O174" s="41"/>
      <c r="P174" s="196">
        <f>O174*H174</f>
        <v>0</v>
      </c>
      <c r="Q174" s="196">
        <v>0.52</v>
      </c>
      <c r="R174" s="196">
        <f>Q174*H174</f>
        <v>0.52</v>
      </c>
      <c r="S174" s="196">
        <v>0</v>
      </c>
      <c r="T174" s="197">
        <f>S174*H174</f>
        <v>0</v>
      </c>
      <c r="AR174" s="23" t="s">
        <v>147</v>
      </c>
      <c r="AT174" s="23" t="s">
        <v>144</v>
      </c>
      <c r="AU174" s="23" t="s">
        <v>80</v>
      </c>
      <c r="AY174" s="23" t="s">
        <v>126</v>
      </c>
      <c r="BE174" s="198">
        <f>IF(N174="základní",J174,0)</f>
        <v>0</v>
      </c>
      <c r="BF174" s="198">
        <f>IF(N174="snížená",J174,0)</f>
        <v>0</v>
      </c>
      <c r="BG174" s="198">
        <f>IF(N174="zákl. přenesená",J174,0)</f>
        <v>0</v>
      </c>
      <c r="BH174" s="198">
        <f>IF(N174="sníž. přenesená",J174,0)</f>
        <v>0</v>
      </c>
      <c r="BI174" s="198">
        <f>IF(N174="nulová",J174,0)</f>
        <v>0</v>
      </c>
      <c r="BJ174" s="23" t="s">
        <v>78</v>
      </c>
      <c r="BK174" s="198">
        <f>ROUND(I174*H174,2)</f>
        <v>0</v>
      </c>
      <c r="BL174" s="23" t="s">
        <v>135</v>
      </c>
      <c r="BM174" s="23" t="s">
        <v>399</v>
      </c>
    </row>
    <row r="175" spans="2:65" s="11" customFormat="1">
      <c r="B175" s="199"/>
      <c r="C175" s="200"/>
      <c r="D175" s="201" t="s">
        <v>137</v>
      </c>
      <c r="E175" s="202" t="s">
        <v>21</v>
      </c>
      <c r="F175" s="203" t="s">
        <v>239</v>
      </c>
      <c r="G175" s="200"/>
      <c r="H175" s="204">
        <v>1</v>
      </c>
      <c r="I175" s="205"/>
      <c r="J175" s="200"/>
      <c r="K175" s="200"/>
      <c r="L175" s="206"/>
      <c r="M175" s="207"/>
      <c r="N175" s="208"/>
      <c r="O175" s="208"/>
      <c r="P175" s="208"/>
      <c r="Q175" s="208"/>
      <c r="R175" s="208"/>
      <c r="S175" s="208"/>
      <c r="T175" s="209"/>
      <c r="AT175" s="210" t="s">
        <v>137</v>
      </c>
      <c r="AU175" s="210" t="s">
        <v>80</v>
      </c>
      <c r="AV175" s="11" t="s">
        <v>80</v>
      </c>
      <c r="AW175" s="11" t="s">
        <v>34</v>
      </c>
      <c r="AX175" s="11" t="s">
        <v>70</v>
      </c>
      <c r="AY175" s="210" t="s">
        <v>126</v>
      </c>
    </row>
    <row r="176" spans="2:65" s="12" customFormat="1">
      <c r="B176" s="211"/>
      <c r="C176" s="212"/>
      <c r="D176" s="201" t="s">
        <v>137</v>
      </c>
      <c r="E176" s="213" t="s">
        <v>21</v>
      </c>
      <c r="F176" s="214" t="s">
        <v>139</v>
      </c>
      <c r="G176" s="212"/>
      <c r="H176" s="215">
        <v>1</v>
      </c>
      <c r="I176" s="216"/>
      <c r="J176" s="212"/>
      <c r="K176" s="212"/>
      <c r="L176" s="217"/>
      <c r="M176" s="218"/>
      <c r="N176" s="219"/>
      <c r="O176" s="219"/>
      <c r="P176" s="219"/>
      <c r="Q176" s="219"/>
      <c r="R176" s="219"/>
      <c r="S176" s="219"/>
      <c r="T176" s="220"/>
      <c r="AT176" s="221" t="s">
        <v>137</v>
      </c>
      <c r="AU176" s="221" t="s">
        <v>80</v>
      </c>
      <c r="AV176" s="12" t="s">
        <v>140</v>
      </c>
      <c r="AW176" s="12" t="s">
        <v>34</v>
      </c>
      <c r="AX176" s="12" t="s">
        <v>70</v>
      </c>
      <c r="AY176" s="221" t="s">
        <v>126</v>
      </c>
    </row>
    <row r="177" spans="2:65" s="13" customFormat="1">
      <c r="B177" s="222"/>
      <c r="C177" s="223"/>
      <c r="D177" s="224" t="s">
        <v>137</v>
      </c>
      <c r="E177" s="225" t="s">
        <v>21</v>
      </c>
      <c r="F177" s="226" t="s">
        <v>141</v>
      </c>
      <c r="G177" s="223"/>
      <c r="H177" s="227">
        <v>1</v>
      </c>
      <c r="I177" s="228"/>
      <c r="J177" s="223"/>
      <c r="K177" s="223"/>
      <c r="L177" s="229"/>
      <c r="M177" s="230"/>
      <c r="N177" s="231"/>
      <c r="O177" s="231"/>
      <c r="P177" s="231"/>
      <c r="Q177" s="231"/>
      <c r="R177" s="231"/>
      <c r="S177" s="231"/>
      <c r="T177" s="232"/>
      <c r="AT177" s="233" t="s">
        <v>137</v>
      </c>
      <c r="AU177" s="233" t="s">
        <v>80</v>
      </c>
      <c r="AV177" s="13" t="s">
        <v>142</v>
      </c>
      <c r="AW177" s="13" t="s">
        <v>34</v>
      </c>
      <c r="AX177" s="13" t="s">
        <v>78</v>
      </c>
      <c r="AY177" s="233" t="s">
        <v>126</v>
      </c>
    </row>
    <row r="178" spans="2:65" s="1" customFormat="1" ht="31.5" customHeight="1">
      <c r="B178" s="40"/>
      <c r="C178" s="187" t="s">
        <v>240</v>
      </c>
      <c r="D178" s="187" t="s">
        <v>130</v>
      </c>
      <c r="E178" s="188" t="s">
        <v>400</v>
      </c>
      <c r="F178" s="189" t="s">
        <v>401</v>
      </c>
      <c r="G178" s="190" t="s">
        <v>170</v>
      </c>
      <c r="H178" s="191">
        <v>2</v>
      </c>
      <c r="I178" s="192"/>
      <c r="J178" s="193">
        <f>ROUND(I178*H178,2)</f>
        <v>0</v>
      </c>
      <c r="K178" s="189" t="s">
        <v>163</v>
      </c>
      <c r="L178" s="60"/>
      <c r="M178" s="194" t="s">
        <v>21</v>
      </c>
      <c r="N178" s="195" t="s">
        <v>41</v>
      </c>
      <c r="O178" s="41"/>
      <c r="P178" s="196">
        <f>O178*H178</f>
        <v>0</v>
      </c>
      <c r="Q178" s="196">
        <v>0</v>
      </c>
      <c r="R178" s="196">
        <f>Q178*H178</f>
        <v>0</v>
      </c>
      <c r="S178" s="196">
        <v>0</v>
      </c>
      <c r="T178" s="197">
        <f>S178*H178</f>
        <v>0</v>
      </c>
      <c r="AR178" s="23" t="s">
        <v>135</v>
      </c>
      <c r="AT178" s="23" t="s">
        <v>130</v>
      </c>
      <c r="AU178" s="23" t="s">
        <v>80</v>
      </c>
      <c r="AY178" s="23" t="s">
        <v>126</v>
      </c>
      <c r="BE178" s="198">
        <f>IF(N178="základní",J178,0)</f>
        <v>0</v>
      </c>
      <c r="BF178" s="198">
        <f>IF(N178="snížená",J178,0)</f>
        <v>0</v>
      </c>
      <c r="BG178" s="198">
        <f>IF(N178="zákl. přenesená",J178,0)</f>
        <v>0</v>
      </c>
      <c r="BH178" s="198">
        <f>IF(N178="sníž. přenesená",J178,0)</f>
        <v>0</v>
      </c>
      <c r="BI178" s="198">
        <f>IF(N178="nulová",J178,0)</f>
        <v>0</v>
      </c>
      <c r="BJ178" s="23" t="s">
        <v>78</v>
      </c>
      <c r="BK178" s="198">
        <f>ROUND(I178*H178,2)</f>
        <v>0</v>
      </c>
      <c r="BL178" s="23" t="s">
        <v>135</v>
      </c>
      <c r="BM178" s="23" t="s">
        <v>402</v>
      </c>
    </row>
    <row r="179" spans="2:65" s="1" customFormat="1" ht="22.5" customHeight="1">
      <c r="B179" s="40"/>
      <c r="C179" s="187" t="s">
        <v>251</v>
      </c>
      <c r="D179" s="187" t="s">
        <v>130</v>
      </c>
      <c r="E179" s="188" t="s">
        <v>403</v>
      </c>
      <c r="F179" s="189" t="s">
        <v>404</v>
      </c>
      <c r="G179" s="190" t="s">
        <v>170</v>
      </c>
      <c r="H179" s="191">
        <v>2</v>
      </c>
      <c r="I179" s="192"/>
      <c r="J179" s="193">
        <f>ROUND(I179*H179,2)</f>
        <v>0</v>
      </c>
      <c r="K179" s="189" t="s">
        <v>21</v>
      </c>
      <c r="L179" s="60"/>
      <c r="M179" s="194" t="s">
        <v>21</v>
      </c>
      <c r="N179" s="195" t="s">
        <v>41</v>
      </c>
      <c r="O179" s="41"/>
      <c r="P179" s="196">
        <f>O179*H179</f>
        <v>0</v>
      </c>
      <c r="Q179" s="196">
        <v>5.0000000000000001E-3</v>
      </c>
      <c r="R179" s="196">
        <f>Q179*H179</f>
        <v>0.01</v>
      </c>
      <c r="S179" s="196">
        <v>0</v>
      </c>
      <c r="T179" s="197">
        <f>S179*H179</f>
        <v>0</v>
      </c>
      <c r="AR179" s="23" t="s">
        <v>135</v>
      </c>
      <c r="AT179" s="23" t="s">
        <v>130</v>
      </c>
      <c r="AU179" s="23" t="s">
        <v>80</v>
      </c>
      <c r="AY179" s="23" t="s">
        <v>126</v>
      </c>
      <c r="BE179" s="198">
        <f>IF(N179="základní",J179,0)</f>
        <v>0</v>
      </c>
      <c r="BF179" s="198">
        <f>IF(N179="snížená",J179,0)</f>
        <v>0</v>
      </c>
      <c r="BG179" s="198">
        <f>IF(N179="zákl. přenesená",J179,0)</f>
        <v>0</v>
      </c>
      <c r="BH179" s="198">
        <f>IF(N179="sníž. přenesená",J179,0)</f>
        <v>0</v>
      </c>
      <c r="BI179" s="198">
        <f>IF(N179="nulová",J179,0)</f>
        <v>0</v>
      </c>
      <c r="BJ179" s="23" t="s">
        <v>78</v>
      </c>
      <c r="BK179" s="198">
        <f>ROUND(I179*H179,2)</f>
        <v>0</v>
      </c>
      <c r="BL179" s="23" t="s">
        <v>135</v>
      </c>
      <c r="BM179" s="23" t="s">
        <v>405</v>
      </c>
    </row>
    <row r="180" spans="2:65" s="11" customFormat="1">
      <c r="B180" s="199"/>
      <c r="C180" s="200"/>
      <c r="D180" s="201" t="s">
        <v>137</v>
      </c>
      <c r="E180" s="202" t="s">
        <v>21</v>
      </c>
      <c r="F180" s="203" t="s">
        <v>406</v>
      </c>
      <c r="G180" s="200"/>
      <c r="H180" s="204">
        <v>2</v>
      </c>
      <c r="I180" s="205"/>
      <c r="J180" s="200"/>
      <c r="K180" s="200"/>
      <c r="L180" s="206"/>
      <c r="M180" s="207"/>
      <c r="N180" s="208"/>
      <c r="O180" s="208"/>
      <c r="P180" s="208"/>
      <c r="Q180" s="208"/>
      <c r="R180" s="208"/>
      <c r="S180" s="208"/>
      <c r="T180" s="209"/>
      <c r="AT180" s="210" t="s">
        <v>137</v>
      </c>
      <c r="AU180" s="210" t="s">
        <v>80</v>
      </c>
      <c r="AV180" s="11" t="s">
        <v>80</v>
      </c>
      <c r="AW180" s="11" t="s">
        <v>34</v>
      </c>
      <c r="AX180" s="11" t="s">
        <v>70</v>
      </c>
      <c r="AY180" s="210" t="s">
        <v>126</v>
      </c>
    </row>
    <row r="181" spans="2:65" s="13" customFormat="1">
      <c r="B181" s="222"/>
      <c r="C181" s="223"/>
      <c r="D181" s="224" t="s">
        <v>137</v>
      </c>
      <c r="E181" s="225" t="s">
        <v>21</v>
      </c>
      <c r="F181" s="226" t="s">
        <v>141</v>
      </c>
      <c r="G181" s="223"/>
      <c r="H181" s="227">
        <v>2</v>
      </c>
      <c r="I181" s="228"/>
      <c r="J181" s="223"/>
      <c r="K181" s="223"/>
      <c r="L181" s="229"/>
      <c r="M181" s="230"/>
      <c r="N181" s="231"/>
      <c r="O181" s="231"/>
      <c r="P181" s="231"/>
      <c r="Q181" s="231"/>
      <c r="R181" s="231"/>
      <c r="S181" s="231"/>
      <c r="T181" s="232"/>
      <c r="AT181" s="233" t="s">
        <v>137</v>
      </c>
      <c r="AU181" s="233" t="s">
        <v>80</v>
      </c>
      <c r="AV181" s="13" t="s">
        <v>142</v>
      </c>
      <c r="AW181" s="13" t="s">
        <v>34</v>
      </c>
      <c r="AX181" s="13" t="s">
        <v>78</v>
      </c>
      <c r="AY181" s="233" t="s">
        <v>126</v>
      </c>
    </row>
    <row r="182" spans="2:65" s="1" customFormat="1" ht="44.25" customHeight="1">
      <c r="B182" s="40"/>
      <c r="C182" s="187" t="s">
        <v>216</v>
      </c>
      <c r="D182" s="187" t="s">
        <v>130</v>
      </c>
      <c r="E182" s="188" t="s">
        <v>407</v>
      </c>
      <c r="F182" s="189" t="s">
        <v>408</v>
      </c>
      <c r="G182" s="190" t="s">
        <v>175</v>
      </c>
      <c r="H182" s="191">
        <v>1</v>
      </c>
      <c r="I182" s="192"/>
      <c r="J182" s="193">
        <f>ROUND(I182*H182,2)</f>
        <v>0</v>
      </c>
      <c r="K182" s="189" t="s">
        <v>21</v>
      </c>
      <c r="L182" s="60"/>
      <c r="M182" s="194" t="s">
        <v>21</v>
      </c>
      <c r="N182" s="195" t="s">
        <v>41</v>
      </c>
      <c r="O182" s="41"/>
      <c r="P182" s="196">
        <f>O182*H182</f>
        <v>0</v>
      </c>
      <c r="Q182" s="196">
        <v>0.3</v>
      </c>
      <c r="R182" s="196">
        <f>Q182*H182</f>
        <v>0.3</v>
      </c>
      <c r="S182" s="196">
        <v>0</v>
      </c>
      <c r="T182" s="197">
        <f>S182*H182</f>
        <v>0</v>
      </c>
      <c r="AR182" s="23" t="s">
        <v>135</v>
      </c>
      <c r="AT182" s="23" t="s">
        <v>130</v>
      </c>
      <c r="AU182" s="23" t="s">
        <v>80</v>
      </c>
      <c r="AY182" s="23" t="s">
        <v>126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23" t="s">
        <v>78</v>
      </c>
      <c r="BK182" s="198">
        <f>ROUND(I182*H182,2)</f>
        <v>0</v>
      </c>
      <c r="BL182" s="23" t="s">
        <v>135</v>
      </c>
      <c r="BM182" s="23" t="s">
        <v>409</v>
      </c>
    </row>
    <row r="183" spans="2:65" s="11" customFormat="1">
      <c r="B183" s="199"/>
      <c r="C183" s="200"/>
      <c r="D183" s="201" t="s">
        <v>137</v>
      </c>
      <c r="E183" s="202" t="s">
        <v>21</v>
      </c>
      <c r="F183" s="203" t="s">
        <v>379</v>
      </c>
      <c r="G183" s="200"/>
      <c r="H183" s="204">
        <v>1</v>
      </c>
      <c r="I183" s="205"/>
      <c r="J183" s="200"/>
      <c r="K183" s="200"/>
      <c r="L183" s="206"/>
      <c r="M183" s="207"/>
      <c r="N183" s="208"/>
      <c r="O183" s="208"/>
      <c r="P183" s="208"/>
      <c r="Q183" s="208"/>
      <c r="R183" s="208"/>
      <c r="S183" s="208"/>
      <c r="T183" s="209"/>
      <c r="AT183" s="210" t="s">
        <v>137</v>
      </c>
      <c r="AU183" s="210" t="s">
        <v>80</v>
      </c>
      <c r="AV183" s="11" t="s">
        <v>80</v>
      </c>
      <c r="AW183" s="11" t="s">
        <v>34</v>
      </c>
      <c r="AX183" s="11" t="s">
        <v>78</v>
      </c>
      <c r="AY183" s="210" t="s">
        <v>126</v>
      </c>
    </row>
    <row r="184" spans="2:65" s="12" customFormat="1">
      <c r="B184" s="211"/>
      <c r="C184" s="212"/>
      <c r="D184" s="201" t="s">
        <v>137</v>
      </c>
      <c r="E184" s="213" t="s">
        <v>21</v>
      </c>
      <c r="F184" s="214" t="s">
        <v>139</v>
      </c>
      <c r="G184" s="212"/>
      <c r="H184" s="215">
        <v>1</v>
      </c>
      <c r="I184" s="216"/>
      <c r="J184" s="212"/>
      <c r="K184" s="212"/>
      <c r="L184" s="217"/>
      <c r="M184" s="218"/>
      <c r="N184" s="219"/>
      <c r="O184" s="219"/>
      <c r="P184" s="219"/>
      <c r="Q184" s="219"/>
      <c r="R184" s="219"/>
      <c r="S184" s="219"/>
      <c r="T184" s="220"/>
      <c r="AT184" s="221" t="s">
        <v>137</v>
      </c>
      <c r="AU184" s="221" t="s">
        <v>80</v>
      </c>
      <c r="AV184" s="12" t="s">
        <v>140</v>
      </c>
      <c r="AW184" s="12" t="s">
        <v>34</v>
      </c>
      <c r="AX184" s="12" t="s">
        <v>70</v>
      </c>
      <c r="AY184" s="221" t="s">
        <v>126</v>
      </c>
    </row>
    <row r="185" spans="2:65" s="13" customFormat="1">
      <c r="B185" s="222"/>
      <c r="C185" s="223"/>
      <c r="D185" s="224" t="s">
        <v>137</v>
      </c>
      <c r="E185" s="225" t="s">
        <v>21</v>
      </c>
      <c r="F185" s="226" t="s">
        <v>141</v>
      </c>
      <c r="G185" s="223"/>
      <c r="H185" s="227">
        <v>1</v>
      </c>
      <c r="I185" s="228"/>
      <c r="J185" s="223"/>
      <c r="K185" s="223"/>
      <c r="L185" s="229"/>
      <c r="M185" s="230"/>
      <c r="N185" s="231"/>
      <c r="O185" s="231"/>
      <c r="P185" s="231"/>
      <c r="Q185" s="231"/>
      <c r="R185" s="231"/>
      <c r="S185" s="231"/>
      <c r="T185" s="232"/>
      <c r="AT185" s="233" t="s">
        <v>137</v>
      </c>
      <c r="AU185" s="233" t="s">
        <v>80</v>
      </c>
      <c r="AV185" s="13" t="s">
        <v>142</v>
      </c>
      <c r="AW185" s="13" t="s">
        <v>34</v>
      </c>
      <c r="AX185" s="13" t="s">
        <v>70</v>
      </c>
      <c r="AY185" s="233" t="s">
        <v>126</v>
      </c>
    </row>
    <row r="186" spans="2:65" s="1" customFormat="1" ht="31.5" customHeight="1">
      <c r="B186" s="40"/>
      <c r="C186" s="187" t="s">
        <v>410</v>
      </c>
      <c r="D186" s="187" t="s">
        <v>130</v>
      </c>
      <c r="E186" s="188" t="s">
        <v>245</v>
      </c>
      <c r="F186" s="189" t="s">
        <v>411</v>
      </c>
      <c r="G186" s="190" t="s">
        <v>247</v>
      </c>
      <c r="H186" s="191">
        <v>1</v>
      </c>
      <c r="I186" s="192"/>
      <c r="J186" s="193">
        <f>ROUND(I186*H186,2)</f>
        <v>0</v>
      </c>
      <c r="K186" s="189" t="s">
        <v>21</v>
      </c>
      <c r="L186" s="60"/>
      <c r="M186" s="194" t="s">
        <v>21</v>
      </c>
      <c r="N186" s="195" t="s">
        <v>41</v>
      </c>
      <c r="O186" s="41"/>
      <c r="P186" s="196">
        <f>O186*H186</f>
        <v>0</v>
      </c>
      <c r="Q186" s="196">
        <v>0</v>
      </c>
      <c r="R186" s="196">
        <f>Q186*H186</f>
        <v>0</v>
      </c>
      <c r="S186" s="196">
        <v>0</v>
      </c>
      <c r="T186" s="197">
        <f>S186*H186</f>
        <v>0</v>
      </c>
      <c r="AR186" s="23" t="s">
        <v>135</v>
      </c>
      <c r="AT186" s="23" t="s">
        <v>130</v>
      </c>
      <c r="AU186" s="23" t="s">
        <v>80</v>
      </c>
      <c r="AY186" s="23" t="s">
        <v>126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23" t="s">
        <v>78</v>
      </c>
      <c r="BK186" s="198">
        <f>ROUND(I186*H186,2)</f>
        <v>0</v>
      </c>
      <c r="BL186" s="23" t="s">
        <v>135</v>
      </c>
      <c r="BM186" s="23" t="s">
        <v>412</v>
      </c>
    </row>
    <row r="187" spans="2:65" s="1" customFormat="1" ht="31.5" customHeight="1">
      <c r="B187" s="40"/>
      <c r="C187" s="187" t="s">
        <v>413</v>
      </c>
      <c r="D187" s="187" t="s">
        <v>130</v>
      </c>
      <c r="E187" s="188" t="s">
        <v>241</v>
      </c>
      <c r="F187" s="189" t="s">
        <v>242</v>
      </c>
      <c r="G187" s="190" t="s">
        <v>162</v>
      </c>
      <c r="H187" s="191">
        <v>2.1760000000000002</v>
      </c>
      <c r="I187" s="192"/>
      <c r="J187" s="193">
        <f>ROUND(I187*H187,2)</f>
        <v>0</v>
      </c>
      <c r="K187" s="189" t="s">
        <v>163</v>
      </c>
      <c r="L187" s="60"/>
      <c r="M187" s="194" t="s">
        <v>21</v>
      </c>
      <c r="N187" s="195" t="s">
        <v>41</v>
      </c>
      <c r="O187" s="41"/>
      <c r="P187" s="196">
        <f>O187*H187</f>
        <v>0</v>
      </c>
      <c r="Q187" s="196">
        <v>0</v>
      </c>
      <c r="R187" s="196">
        <f>Q187*H187</f>
        <v>0</v>
      </c>
      <c r="S187" s="196">
        <v>0</v>
      </c>
      <c r="T187" s="197">
        <f>S187*H187</f>
        <v>0</v>
      </c>
      <c r="AR187" s="23" t="s">
        <v>135</v>
      </c>
      <c r="AT187" s="23" t="s">
        <v>130</v>
      </c>
      <c r="AU187" s="23" t="s">
        <v>80</v>
      </c>
      <c r="AY187" s="23" t="s">
        <v>126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23" t="s">
        <v>78</v>
      </c>
      <c r="BK187" s="198">
        <f>ROUND(I187*H187,2)</f>
        <v>0</v>
      </c>
      <c r="BL187" s="23" t="s">
        <v>135</v>
      </c>
      <c r="BM187" s="23" t="s">
        <v>414</v>
      </c>
    </row>
    <row r="188" spans="2:65" s="10" customFormat="1" ht="29.85" customHeight="1">
      <c r="B188" s="170"/>
      <c r="C188" s="171"/>
      <c r="D188" s="184" t="s">
        <v>69</v>
      </c>
      <c r="E188" s="185" t="s">
        <v>249</v>
      </c>
      <c r="F188" s="185" t="s">
        <v>250</v>
      </c>
      <c r="G188" s="171"/>
      <c r="H188" s="171"/>
      <c r="I188" s="174"/>
      <c r="J188" s="186">
        <f>BK188</f>
        <v>0</v>
      </c>
      <c r="K188" s="171"/>
      <c r="L188" s="176"/>
      <c r="M188" s="177"/>
      <c r="N188" s="178"/>
      <c r="O188" s="178"/>
      <c r="P188" s="179">
        <f>SUM(P189:P198)</f>
        <v>0</v>
      </c>
      <c r="Q188" s="178"/>
      <c r="R188" s="179">
        <f>SUM(R189:R198)</f>
        <v>0.10930000000000001</v>
      </c>
      <c r="S188" s="178"/>
      <c r="T188" s="180">
        <f>SUM(T189:T198)</f>
        <v>0</v>
      </c>
      <c r="AR188" s="181" t="s">
        <v>80</v>
      </c>
      <c r="AT188" s="182" t="s">
        <v>69</v>
      </c>
      <c r="AU188" s="182" t="s">
        <v>78</v>
      </c>
      <c r="AY188" s="181" t="s">
        <v>126</v>
      </c>
      <c r="BK188" s="183">
        <f>SUM(BK189:BK198)</f>
        <v>0</v>
      </c>
    </row>
    <row r="189" spans="2:65" s="1" customFormat="1" ht="22.5" customHeight="1">
      <c r="B189" s="40"/>
      <c r="C189" s="234" t="s">
        <v>415</v>
      </c>
      <c r="D189" s="234" t="s">
        <v>144</v>
      </c>
      <c r="E189" s="235" t="s">
        <v>252</v>
      </c>
      <c r="F189" s="236" t="s">
        <v>253</v>
      </c>
      <c r="G189" s="237" t="s">
        <v>254</v>
      </c>
      <c r="H189" s="238">
        <v>66</v>
      </c>
      <c r="I189" s="239"/>
      <c r="J189" s="240">
        <f>ROUND(I189*H189,2)</f>
        <v>0</v>
      </c>
      <c r="K189" s="236" t="s">
        <v>21</v>
      </c>
      <c r="L189" s="241"/>
      <c r="M189" s="242" t="s">
        <v>21</v>
      </c>
      <c r="N189" s="243" t="s">
        <v>41</v>
      </c>
      <c r="O189" s="41"/>
      <c r="P189" s="196">
        <f>O189*H189</f>
        <v>0</v>
      </c>
      <c r="Q189" s="196">
        <v>1E-3</v>
      </c>
      <c r="R189" s="196">
        <f>Q189*H189</f>
        <v>6.6000000000000003E-2</v>
      </c>
      <c r="S189" s="196">
        <v>0</v>
      </c>
      <c r="T189" s="197">
        <f>S189*H189</f>
        <v>0</v>
      </c>
      <c r="AR189" s="23" t="s">
        <v>147</v>
      </c>
      <c r="AT189" s="23" t="s">
        <v>144</v>
      </c>
      <c r="AU189" s="23" t="s">
        <v>80</v>
      </c>
      <c r="AY189" s="23" t="s">
        <v>126</v>
      </c>
      <c r="BE189" s="198">
        <f>IF(N189="základní",J189,0)</f>
        <v>0</v>
      </c>
      <c r="BF189" s="198">
        <f>IF(N189="snížená",J189,0)</f>
        <v>0</v>
      </c>
      <c r="BG189" s="198">
        <f>IF(N189="zákl. přenesená",J189,0)</f>
        <v>0</v>
      </c>
      <c r="BH189" s="198">
        <f>IF(N189="sníž. přenesená",J189,0)</f>
        <v>0</v>
      </c>
      <c r="BI189" s="198">
        <f>IF(N189="nulová",J189,0)</f>
        <v>0</v>
      </c>
      <c r="BJ189" s="23" t="s">
        <v>78</v>
      </c>
      <c r="BK189" s="198">
        <f>ROUND(I189*H189,2)</f>
        <v>0</v>
      </c>
      <c r="BL189" s="23" t="s">
        <v>135</v>
      </c>
      <c r="BM189" s="23" t="s">
        <v>416</v>
      </c>
    </row>
    <row r="190" spans="2:65" s="11" customFormat="1">
      <c r="B190" s="199"/>
      <c r="C190" s="200"/>
      <c r="D190" s="201" t="s">
        <v>137</v>
      </c>
      <c r="E190" s="202" t="s">
        <v>21</v>
      </c>
      <c r="F190" s="203" t="s">
        <v>417</v>
      </c>
      <c r="G190" s="200"/>
      <c r="H190" s="204">
        <v>66</v>
      </c>
      <c r="I190" s="205"/>
      <c r="J190" s="200"/>
      <c r="K190" s="200"/>
      <c r="L190" s="206"/>
      <c r="M190" s="207"/>
      <c r="N190" s="208"/>
      <c r="O190" s="208"/>
      <c r="P190" s="208"/>
      <c r="Q190" s="208"/>
      <c r="R190" s="208"/>
      <c r="S190" s="208"/>
      <c r="T190" s="209"/>
      <c r="AT190" s="210" t="s">
        <v>137</v>
      </c>
      <c r="AU190" s="210" t="s">
        <v>80</v>
      </c>
      <c r="AV190" s="11" t="s">
        <v>80</v>
      </c>
      <c r="AW190" s="11" t="s">
        <v>34</v>
      </c>
      <c r="AX190" s="11" t="s">
        <v>70</v>
      </c>
      <c r="AY190" s="210" t="s">
        <v>126</v>
      </c>
    </row>
    <row r="191" spans="2:65" s="12" customFormat="1">
      <c r="B191" s="211"/>
      <c r="C191" s="212"/>
      <c r="D191" s="201" t="s">
        <v>137</v>
      </c>
      <c r="E191" s="213" t="s">
        <v>21</v>
      </c>
      <c r="F191" s="214" t="s">
        <v>139</v>
      </c>
      <c r="G191" s="212"/>
      <c r="H191" s="215">
        <v>66</v>
      </c>
      <c r="I191" s="216"/>
      <c r="J191" s="212"/>
      <c r="K191" s="212"/>
      <c r="L191" s="217"/>
      <c r="M191" s="218"/>
      <c r="N191" s="219"/>
      <c r="O191" s="219"/>
      <c r="P191" s="219"/>
      <c r="Q191" s="219"/>
      <c r="R191" s="219"/>
      <c r="S191" s="219"/>
      <c r="T191" s="220"/>
      <c r="AT191" s="221" t="s">
        <v>137</v>
      </c>
      <c r="AU191" s="221" t="s">
        <v>80</v>
      </c>
      <c r="AV191" s="12" t="s">
        <v>140</v>
      </c>
      <c r="AW191" s="12" t="s">
        <v>34</v>
      </c>
      <c r="AX191" s="12" t="s">
        <v>70</v>
      </c>
      <c r="AY191" s="221" t="s">
        <v>126</v>
      </c>
    </row>
    <row r="192" spans="2:65" s="13" customFormat="1">
      <c r="B192" s="222"/>
      <c r="C192" s="223"/>
      <c r="D192" s="224" t="s">
        <v>137</v>
      </c>
      <c r="E192" s="225" t="s">
        <v>21</v>
      </c>
      <c r="F192" s="226" t="s">
        <v>141</v>
      </c>
      <c r="G192" s="223"/>
      <c r="H192" s="227">
        <v>66</v>
      </c>
      <c r="I192" s="228"/>
      <c r="J192" s="223"/>
      <c r="K192" s="223"/>
      <c r="L192" s="229"/>
      <c r="M192" s="230"/>
      <c r="N192" s="231"/>
      <c r="O192" s="231"/>
      <c r="P192" s="231"/>
      <c r="Q192" s="231"/>
      <c r="R192" s="231"/>
      <c r="S192" s="231"/>
      <c r="T192" s="232"/>
      <c r="AT192" s="233" t="s">
        <v>137</v>
      </c>
      <c r="AU192" s="233" t="s">
        <v>80</v>
      </c>
      <c r="AV192" s="13" t="s">
        <v>142</v>
      </c>
      <c r="AW192" s="13" t="s">
        <v>34</v>
      </c>
      <c r="AX192" s="13" t="s">
        <v>78</v>
      </c>
      <c r="AY192" s="233" t="s">
        <v>126</v>
      </c>
    </row>
    <row r="193" spans="2:65" s="1" customFormat="1" ht="31.5" customHeight="1">
      <c r="B193" s="40"/>
      <c r="C193" s="234" t="s">
        <v>418</v>
      </c>
      <c r="D193" s="234" t="s">
        <v>144</v>
      </c>
      <c r="E193" s="235" t="s">
        <v>258</v>
      </c>
      <c r="F193" s="236" t="s">
        <v>259</v>
      </c>
      <c r="G193" s="237" t="s">
        <v>189</v>
      </c>
      <c r="H193" s="238">
        <v>8</v>
      </c>
      <c r="I193" s="239"/>
      <c r="J193" s="240">
        <f>ROUND(I193*H193,2)</f>
        <v>0</v>
      </c>
      <c r="K193" s="236" t="s">
        <v>21</v>
      </c>
      <c r="L193" s="241"/>
      <c r="M193" s="242" t="s">
        <v>21</v>
      </c>
      <c r="N193" s="243" t="s">
        <v>41</v>
      </c>
      <c r="O193" s="41"/>
      <c r="P193" s="196">
        <f>O193*H193</f>
        <v>0</v>
      </c>
      <c r="Q193" s="196">
        <v>5.0000000000000001E-3</v>
      </c>
      <c r="R193" s="196">
        <f>Q193*H193</f>
        <v>0.04</v>
      </c>
      <c r="S193" s="196">
        <v>0</v>
      </c>
      <c r="T193" s="197">
        <f>S193*H193</f>
        <v>0</v>
      </c>
      <c r="AR193" s="23" t="s">
        <v>147</v>
      </c>
      <c r="AT193" s="23" t="s">
        <v>144</v>
      </c>
      <c r="AU193" s="23" t="s">
        <v>80</v>
      </c>
      <c r="AY193" s="23" t="s">
        <v>126</v>
      </c>
      <c r="BE193" s="198">
        <f>IF(N193="základní",J193,0)</f>
        <v>0</v>
      </c>
      <c r="BF193" s="198">
        <f>IF(N193="snížená",J193,0)</f>
        <v>0</v>
      </c>
      <c r="BG193" s="198">
        <f>IF(N193="zákl. přenesená",J193,0)</f>
        <v>0</v>
      </c>
      <c r="BH193" s="198">
        <f>IF(N193="sníž. přenesená",J193,0)</f>
        <v>0</v>
      </c>
      <c r="BI193" s="198">
        <f>IF(N193="nulová",J193,0)</f>
        <v>0</v>
      </c>
      <c r="BJ193" s="23" t="s">
        <v>78</v>
      </c>
      <c r="BK193" s="198">
        <f>ROUND(I193*H193,2)</f>
        <v>0</v>
      </c>
      <c r="BL193" s="23" t="s">
        <v>135</v>
      </c>
      <c r="BM193" s="23" t="s">
        <v>419</v>
      </c>
    </row>
    <row r="194" spans="2:65" s="11" customFormat="1">
      <c r="B194" s="199"/>
      <c r="C194" s="200"/>
      <c r="D194" s="201" t="s">
        <v>137</v>
      </c>
      <c r="E194" s="202" t="s">
        <v>21</v>
      </c>
      <c r="F194" s="203" t="s">
        <v>420</v>
      </c>
      <c r="G194" s="200"/>
      <c r="H194" s="204">
        <v>8</v>
      </c>
      <c r="I194" s="205"/>
      <c r="J194" s="200"/>
      <c r="K194" s="200"/>
      <c r="L194" s="206"/>
      <c r="M194" s="207"/>
      <c r="N194" s="208"/>
      <c r="O194" s="208"/>
      <c r="P194" s="208"/>
      <c r="Q194" s="208"/>
      <c r="R194" s="208"/>
      <c r="S194" s="208"/>
      <c r="T194" s="209"/>
      <c r="AT194" s="210" t="s">
        <v>137</v>
      </c>
      <c r="AU194" s="210" t="s">
        <v>80</v>
      </c>
      <c r="AV194" s="11" t="s">
        <v>80</v>
      </c>
      <c r="AW194" s="11" t="s">
        <v>34</v>
      </c>
      <c r="AX194" s="11" t="s">
        <v>70</v>
      </c>
      <c r="AY194" s="210" t="s">
        <v>126</v>
      </c>
    </row>
    <row r="195" spans="2:65" s="12" customFormat="1">
      <c r="B195" s="211"/>
      <c r="C195" s="212"/>
      <c r="D195" s="201" t="s">
        <v>137</v>
      </c>
      <c r="E195" s="213" t="s">
        <v>21</v>
      </c>
      <c r="F195" s="214" t="s">
        <v>139</v>
      </c>
      <c r="G195" s="212"/>
      <c r="H195" s="215">
        <v>8</v>
      </c>
      <c r="I195" s="216"/>
      <c r="J195" s="212"/>
      <c r="K195" s="212"/>
      <c r="L195" s="217"/>
      <c r="M195" s="218"/>
      <c r="N195" s="219"/>
      <c r="O195" s="219"/>
      <c r="P195" s="219"/>
      <c r="Q195" s="219"/>
      <c r="R195" s="219"/>
      <c r="S195" s="219"/>
      <c r="T195" s="220"/>
      <c r="AT195" s="221" t="s">
        <v>137</v>
      </c>
      <c r="AU195" s="221" t="s">
        <v>80</v>
      </c>
      <c r="AV195" s="12" t="s">
        <v>140</v>
      </c>
      <c r="AW195" s="12" t="s">
        <v>34</v>
      </c>
      <c r="AX195" s="12" t="s">
        <v>70</v>
      </c>
      <c r="AY195" s="221" t="s">
        <v>126</v>
      </c>
    </row>
    <row r="196" spans="2:65" s="13" customFormat="1">
      <c r="B196" s="222"/>
      <c r="C196" s="223"/>
      <c r="D196" s="224" t="s">
        <v>137</v>
      </c>
      <c r="E196" s="225" t="s">
        <v>21</v>
      </c>
      <c r="F196" s="226" t="s">
        <v>141</v>
      </c>
      <c r="G196" s="223"/>
      <c r="H196" s="227">
        <v>8</v>
      </c>
      <c r="I196" s="228"/>
      <c r="J196" s="223"/>
      <c r="K196" s="223"/>
      <c r="L196" s="229"/>
      <c r="M196" s="230"/>
      <c r="N196" s="231"/>
      <c r="O196" s="231"/>
      <c r="P196" s="231"/>
      <c r="Q196" s="231"/>
      <c r="R196" s="231"/>
      <c r="S196" s="231"/>
      <c r="T196" s="232"/>
      <c r="AT196" s="233" t="s">
        <v>137</v>
      </c>
      <c r="AU196" s="233" t="s">
        <v>80</v>
      </c>
      <c r="AV196" s="13" t="s">
        <v>142</v>
      </c>
      <c r="AW196" s="13" t="s">
        <v>34</v>
      </c>
      <c r="AX196" s="13" t="s">
        <v>78</v>
      </c>
      <c r="AY196" s="233" t="s">
        <v>126</v>
      </c>
    </row>
    <row r="197" spans="2:65" s="1" customFormat="1" ht="22.5" customHeight="1">
      <c r="B197" s="40"/>
      <c r="C197" s="187" t="s">
        <v>421</v>
      </c>
      <c r="D197" s="187" t="s">
        <v>130</v>
      </c>
      <c r="E197" s="188" t="s">
        <v>263</v>
      </c>
      <c r="F197" s="189" t="s">
        <v>264</v>
      </c>
      <c r="G197" s="190" t="s">
        <v>254</v>
      </c>
      <c r="H197" s="191">
        <v>66</v>
      </c>
      <c r="I197" s="192"/>
      <c r="J197" s="193">
        <f>ROUND(I197*H197,2)</f>
        <v>0</v>
      </c>
      <c r="K197" s="189" t="s">
        <v>134</v>
      </c>
      <c r="L197" s="60"/>
      <c r="M197" s="194" t="s">
        <v>21</v>
      </c>
      <c r="N197" s="195" t="s">
        <v>41</v>
      </c>
      <c r="O197" s="41"/>
      <c r="P197" s="196">
        <f>O197*H197</f>
        <v>0</v>
      </c>
      <c r="Q197" s="196">
        <v>5.0000000000000002E-5</v>
      </c>
      <c r="R197" s="196">
        <f>Q197*H197</f>
        <v>3.3E-3</v>
      </c>
      <c r="S197" s="196">
        <v>0</v>
      </c>
      <c r="T197" s="197">
        <f>S197*H197</f>
        <v>0</v>
      </c>
      <c r="AR197" s="23" t="s">
        <v>135</v>
      </c>
      <c r="AT197" s="23" t="s">
        <v>130</v>
      </c>
      <c r="AU197" s="23" t="s">
        <v>80</v>
      </c>
      <c r="AY197" s="23" t="s">
        <v>126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23" t="s">
        <v>78</v>
      </c>
      <c r="BK197" s="198">
        <f>ROUND(I197*H197,2)</f>
        <v>0</v>
      </c>
      <c r="BL197" s="23" t="s">
        <v>135</v>
      </c>
      <c r="BM197" s="23" t="s">
        <v>422</v>
      </c>
    </row>
    <row r="198" spans="2:65" s="1" customFormat="1" ht="31.5" customHeight="1">
      <c r="B198" s="40"/>
      <c r="C198" s="187" t="s">
        <v>423</v>
      </c>
      <c r="D198" s="187" t="s">
        <v>130</v>
      </c>
      <c r="E198" s="188" t="s">
        <v>267</v>
      </c>
      <c r="F198" s="189" t="s">
        <v>268</v>
      </c>
      <c r="G198" s="190" t="s">
        <v>162</v>
      </c>
      <c r="H198" s="191">
        <v>0.109</v>
      </c>
      <c r="I198" s="192"/>
      <c r="J198" s="193">
        <f>ROUND(I198*H198,2)</f>
        <v>0</v>
      </c>
      <c r="K198" s="189" t="s">
        <v>163</v>
      </c>
      <c r="L198" s="60"/>
      <c r="M198" s="194" t="s">
        <v>21</v>
      </c>
      <c r="N198" s="247" t="s">
        <v>41</v>
      </c>
      <c r="O198" s="248"/>
      <c r="P198" s="249">
        <f>O198*H198</f>
        <v>0</v>
      </c>
      <c r="Q198" s="249">
        <v>0</v>
      </c>
      <c r="R198" s="249">
        <f>Q198*H198</f>
        <v>0</v>
      </c>
      <c r="S198" s="249">
        <v>0</v>
      </c>
      <c r="T198" s="250">
        <f>S198*H198</f>
        <v>0</v>
      </c>
      <c r="AR198" s="23" t="s">
        <v>135</v>
      </c>
      <c r="AT198" s="23" t="s">
        <v>130</v>
      </c>
      <c r="AU198" s="23" t="s">
        <v>80</v>
      </c>
      <c r="AY198" s="23" t="s">
        <v>126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23" t="s">
        <v>78</v>
      </c>
      <c r="BK198" s="198">
        <f>ROUND(I198*H198,2)</f>
        <v>0</v>
      </c>
      <c r="BL198" s="23" t="s">
        <v>135</v>
      </c>
      <c r="BM198" s="23" t="s">
        <v>424</v>
      </c>
    </row>
    <row r="199" spans="2:65" s="1" customFormat="1" ht="6.95" customHeight="1">
      <c r="B199" s="55"/>
      <c r="C199" s="56"/>
      <c r="D199" s="56"/>
      <c r="E199" s="56"/>
      <c r="F199" s="56"/>
      <c r="G199" s="56"/>
      <c r="H199" s="56"/>
      <c r="I199" s="134"/>
      <c r="J199" s="56"/>
      <c r="K199" s="56"/>
      <c r="L199" s="60"/>
    </row>
  </sheetData>
  <sheetProtection password="CC35" sheet="1" objects="1" scenarios="1" formatCells="0" formatColumns="0" formatRows="0" sort="0" autoFilter="0"/>
  <autoFilter ref="C79:K198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2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9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0"/>
      <c r="B1" s="110"/>
      <c r="C1" s="110"/>
      <c r="D1" s="111" t="s">
        <v>1</v>
      </c>
      <c r="E1" s="110"/>
      <c r="F1" s="112" t="s">
        <v>93</v>
      </c>
      <c r="G1" s="370" t="s">
        <v>94</v>
      </c>
      <c r="H1" s="370"/>
      <c r="I1" s="113"/>
      <c r="J1" s="112" t="s">
        <v>95</v>
      </c>
      <c r="K1" s="111" t="s">
        <v>96</v>
      </c>
      <c r="L1" s="112" t="s">
        <v>97</v>
      </c>
      <c r="M1" s="112"/>
      <c r="N1" s="112"/>
      <c r="O1" s="112"/>
      <c r="P1" s="112"/>
      <c r="Q1" s="112"/>
      <c r="R1" s="112"/>
      <c r="S1" s="112"/>
      <c r="T1" s="112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23" t="s">
        <v>86</v>
      </c>
    </row>
    <row r="3" spans="1:70" ht="6.95" customHeight="1">
      <c r="B3" s="24"/>
      <c r="C3" s="25"/>
      <c r="D3" s="25"/>
      <c r="E3" s="25"/>
      <c r="F3" s="25"/>
      <c r="G3" s="25"/>
      <c r="H3" s="25"/>
      <c r="I3" s="114"/>
      <c r="J3" s="25"/>
      <c r="K3" s="26"/>
      <c r="AT3" s="23" t="s">
        <v>80</v>
      </c>
    </row>
    <row r="4" spans="1:70" ht="36.950000000000003" customHeight="1">
      <c r="B4" s="27"/>
      <c r="C4" s="28"/>
      <c r="D4" s="29" t="s">
        <v>98</v>
      </c>
      <c r="E4" s="28"/>
      <c r="F4" s="28"/>
      <c r="G4" s="28"/>
      <c r="H4" s="28"/>
      <c r="I4" s="115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5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5"/>
      <c r="J6" s="28"/>
      <c r="K6" s="30"/>
    </row>
    <row r="7" spans="1:70" ht="22.5" customHeight="1">
      <c r="B7" s="27"/>
      <c r="C7" s="28"/>
      <c r="D7" s="28"/>
      <c r="E7" s="371" t="str">
        <f ca="1">'Rekapitulace stavby'!K6</f>
        <v>MŠ Dl. Brtnice</v>
      </c>
      <c r="F7" s="372"/>
      <c r="G7" s="372"/>
      <c r="H7" s="372"/>
      <c r="I7" s="115"/>
      <c r="J7" s="28"/>
      <c r="K7" s="30"/>
    </row>
    <row r="8" spans="1:70" s="1" customFormat="1" ht="15">
      <c r="B8" s="40"/>
      <c r="C8" s="41"/>
      <c r="D8" s="36" t="s">
        <v>99</v>
      </c>
      <c r="E8" s="41"/>
      <c r="F8" s="41"/>
      <c r="G8" s="41"/>
      <c r="H8" s="41"/>
      <c r="I8" s="116"/>
      <c r="J8" s="41"/>
      <c r="K8" s="44"/>
    </row>
    <row r="9" spans="1:70" s="1" customFormat="1" ht="36.950000000000003" customHeight="1">
      <c r="B9" s="40"/>
      <c r="C9" s="41"/>
      <c r="D9" s="41"/>
      <c r="E9" s="373" t="s">
        <v>425</v>
      </c>
      <c r="F9" s="374"/>
      <c r="G9" s="374"/>
      <c r="H9" s="374"/>
      <c r="I9" s="116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6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7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7" t="s">
        <v>25</v>
      </c>
      <c r="J12" s="118" t="str">
        <f ca="1">'Rekapitulace stavby'!AN8</f>
        <v>2. 12. 2020</v>
      </c>
      <c r="K12" s="44"/>
    </row>
    <row r="13" spans="1:70" s="1" customFormat="1" ht="10.9" customHeight="1">
      <c r="B13" s="40"/>
      <c r="C13" s="41"/>
      <c r="D13" s="41"/>
      <c r="E13" s="41"/>
      <c r="F13" s="41"/>
      <c r="G13" s="41"/>
      <c r="H13" s="41"/>
      <c r="I13" s="116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7" t="s">
        <v>28</v>
      </c>
      <c r="J14" s="34" t="str">
        <f ca="1">IF('Rekapitulace stavby'!AN10="","",'Rekapitulace stavby'!AN10)</f>
        <v/>
      </c>
      <c r="K14" s="44"/>
    </row>
    <row r="15" spans="1:70" s="1" customFormat="1" ht="18" customHeight="1">
      <c r="B15" s="40"/>
      <c r="C15" s="41"/>
      <c r="D15" s="41"/>
      <c r="E15" s="34" t="str">
        <f ca="1">IF('Rekapitulace stavby'!E11="","",'Rekapitulace stavby'!E11)</f>
        <v xml:space="preserve"> </v>
      </c>
      <c r="F15" s="41"/>
      <c r="G15" s="41"/>
      <c r="H15" s="41"/>
      <c r="I15" s="117" t="s">
        <v>30</v>
      </c>
      <c r="J15" s="34" t="str">
        <f ca="1">IF('Rekapitulace stavby'!AN11="","",'Rekapitulace stavby'!AN11)</f>
        <v/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6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7" t="s">
        <v>28</v>
      </c>
      <c r="J17" s="34" t="str">
        <f ca="1"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 ca="1">IF('Rekapitulace stavby'!E14="Vyplň údaj","",IF('Rekapitulace stavby'!E14="","",'Rekapitulace stavby'!E14))</f>
        <v/>
      </c>
      <c r="F18" s="41"/>
      <c r="G18" s="41"/>
      <c r="H18" s="41"/>
      <c r="I18" s="117" t="s">
        <v>30</v>
      </c>
      <c r="J18" s="34" t="str">
        <f ca="1"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6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7" t="s">
        <v>28</v>
      </c>
      <c r="J20" s="34" t="str">
        <f ca="1">IF('Rekapitulace stavby'!AN16="","",'Rekapitulace stavby'!AN16)</f>
        <v/>
      </c>
      <c r="K20" s="44"/>
    </row>
    <row r="21" spans="2:11" s="1" customFormat="1" ht="18" customHeight="1">
      <c r="B21" s="40"/>
      <c r="C21" s="41"/>
      <c r="D21" s="41"/>
      <c r="E21" s="34" t="str">
        <f ca="1">IF('Rekapitulace stavby'!E17="","",'Rekapitulace stavby'!E17)</f>
        <v xml:space="preserve"> </v>
      </c>
      <c r="F21" s="41"/>
      <c r="G21" s="41"/>
      <c r="H21" s="41"/>
      <c r="I21" s="117" t="s">
        <v>30</v>
      </c>
      <c r="J21" s="34" t="str">
        <f ca="1">IF('Rekapitulace stavby'!AN17="","",'Rekapitulace stavby'!AN17)</f>
        <v/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6"/>
      <c r="J22" s="41"/>
      <c r="K22" s="44"/>
    </row>
    <row r="23" spans="2:11" s="1" customFormat="1" ht="14.45" customHeight="1">
      <c r="B23" s="40"/>
      <c r="C23" s="41"/>
      <c r="D23" s="36" t="s">
        <v>35</v>
      </c>
      <c r="E23" s="41"/>
      <c r="F23" s="41"/>
      <c r="G23" s="41"/>
      <c r="H23" s="41"/>
      <c r="I23" s="116"/>
      <c r="J23" s="41"/>
      <c r="K23" s="44"/>
    </row>
    <row r="24" spans="2:11" s="6" customFormat="1" ht="22.5" customHeight="1">
      <c r="B24" s="119"/>
      <c r="C24" s="120"/>
      <c r="D24" s="120"/>
      <c r="E24" s="339" t="s">
        <v>21</v>
      </c>
      <c r="F24" s="339"/>
      <c r="G24" s="339"/>
      <c r="H24" s="339"/>
      <c r="I24" s="121"/>
      <c r="J24" s="120"/>
      <c r="K24" s="122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6"/>
      <c r="J25" s="41"/>
      <c r="K25" s="44"/>
    </row>
    <row r="26" spans="2:11" s="1" customFormat="1" ht="6.95" customHeight="1">
      <c r="B26" s="40"/>
      <c r="C26" s="41"/>
      <c r="D26" s="83"/>
      <c r="E26" s="83"/>
      <c r="F26" s="83"/>
      <c r="G26" s="83"/>
      <c r="H26" s="83"/>
      <c r="I26" s="123"/>
      <c r="J26" s="83"/>
      <c r="K26" s="124"/>
    </row>
    <row r="27" spans="2:11" s="1" customFormat="1" ht="25.35" customHeight="1">
      <c r="B27" s="40"/>
      <c r="C27" s="41"/>
      <c r="D27" s="125" t="s">
        <v>36</v>
      </c>
      <c r="E27" s="41"/>
      <c r="F27" s="41"/>
      <c r="G27" s="41"/>
      <c r="H27" s="41"/>
      <c r="I27" s="116"/>
      <c r="J27" s="126">
        <f>ROUND(J79,2)</f>
        <v>0</v>
      </c>
      <c r="K27" s="44"/>
    </row>
    <row r="28" spans="2:11" s="1" customFormat="1" ht="6.95" customHeight="1">
      <c r="B28" s="40"/>
      <c r="C28" s="41"/>
      <c r="D28" s="83"/>
      <c r="E28" s="83"/>
      <c r="F28" s="83"/>
      <c r="G28" s="83"/>
      <c r="H28" s="83"/>
      <c r="I28" s="123"/>
      <c r="J28" s="83"/>
      <c r="K28" s="124"/>
    </row>
    <row r="29" spans="2:11" s="1" customFormat="1" ht="14.45" customHeight="1">
      <c r="B29" s="40"/>
      <c r="C29" s="41"/>
      <c r="D29" s="41"/>
      <c r="E29" s="41"/>
      <c r="F29" s="45" t="s">
        <v>38</v>
      </c>
      <c r="G29" s="41"/>
      <c r="H29" s="41"/>
      <c r="I29" s="127" t="s">
        <v>37</v>
      </c>
      <c r="J29" s="45" t="s">
        <v>39</v>
      </c>
      <c r="K29" s="44"/>
    </row>
    <row r="30" spans="2:11" s="1" customFormat="1" ht="14.45" customHeight="1">
      <c r="B30" s="40"/>
      <c r="C30" s="41"/>
      <c r="D30" s="48" t="s">
        <v>40</v>
      </c>
      <c r="E30" s="48" t="s">
        <v>41</v>
      </c>
      <c r="F30" s="128">
        <f>ROUND(SUM(BE79:BE128), 2)</f>
        <v>0</v>
      </c>
      <c r="G30" s="41"/>
      <c r="H30" s="41"/>
      <c r="I30" s="129">
        <v>0.21</v>
      </c>
      <c r="J30" s="128">
        <f>ROUND(ROUND((SUM(BE79:BE128)),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42</v>
      </c>
      <c r="F31" s="128">
        <f>ROUND(SUM(BF79:BF128), 2)</f>
        <v>0</v>
      </c>
      <c r="G31" s="41"/>
      <c r="H31" s="41"/>
      <c r="I31" s="129">
        <v>0.15</v>
      </c>
      <c r="J31" s="128">
        <f>ROUND(ROUND((SUM(BF79:BF128)),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43</v>
      </c>
      <c r="F32" s="128">
        <f>ROUND(SUM(BG79:BG128), 2)</f>
        <v>0</v>
      </c>
      <c r="G32" s="41"/>
      <c r="H32" s="41"/>
      <c r="I32" s="129">
        <v>0.21</v>
      </c>
      <c r="J32" s="128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44</v>
      </c>
      <c r="F33" s="128">
        <f>ROUND(SUM(BH79:BH128), 2)</f>
        <v>0</v>
      </c>
      <c r="G33" s="41"/>
      <c r="H33" s="41"/>
      <c r="I33" s="129">
        <v>0.15</v>
      </c>
      <c r="J33" s="128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45</v>
      </c>
      <c r="F34" s="128">
        <f>ROUND(SUM(BI79:BI128), 2)</f>
        <v>0</v>
      </c>
      <c r="G34" s="41"/>
      <c r="H34" s="41"/>
      <c r="I34" s="129">
        <v>0</v>
      </c>
      <c r="J34" s="128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6"/>
      <c r="J35" s="41"/>
      <c r="K35" s="44"/>
    </row>
    <row r="36" spans="2:11" s="1" customFormat="1" ht="25.35" customHeight="1">
      <c r="B36" s="40"/>
      <c r="C36" s="50"/>
      <c r="D36" s="51" t="s">
        <v>46</v>
      </c>
      <c r="E36" s="52"/>
      <c r="F36" s="52"/>
      <c r="G36" s="130" t="s">
        <v>47</v>
      </c>
      <c r="H36" s="53" t="s">
        <v>48</v>
      </c>
      <c r="I36" s="131"/>
      <c r="J36" s="132">
        <f>SUM(J27:J34)</f>
        <v>0</v>
      </c>
      <c r="K36" s="133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4"/>
      <c r="J37" s="56"/>
      <c r="K37" s="57"/>
    </row>
    <row r="41" spans="2:11" s="1" customFormat="1" ht="6.95" customHeight="1">
      <c r="B41" s="135"/>
      <c r="C41" s="136"/>
      <c r="D41" s="136"/>
      <c r="E41" s="136"/>
      <c r="F41" s="136"/>
      <c r="G41" s="136"/>
      <c r="H41" s="136"/>
      <c r="I41" s="137"/>
      <c r="J41" s="136"/>
      <c r="K41" s="138"/>
    </row>
    <row r="42" spans="2:11" s="1" customFormat="1" ht="36.950000000000003" customHeight="1">
      <c r="B42" s="40"/>
      <c r="C42" s="29" t="s">
        <v>101</v>
      </c>
      <c r="D42" s="41"/>
      <c r="E42" s="41"/>
      <c r="F42" s="41"/>
      <c r="G42" s="41"/>
      <c r="H42" s="41"/>
      <c r="I42" s="116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6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6"/>
      <c r="J44" s="41"/>
      <c r="K44" s="44"/>
    </row>
    <row r="45" spans="2:11" s="1" customFormat="1" ht="22.5" customHeight="1">
      <c r="B45" s="40"/>
      <c r="C45" s="41"/>
      <c r="D45" s="41"/>
      <c r="E45" s="371" t="str">
        <f>E7</f>
        <v>MŠ Dl. Brtnice</v>
      </c>
      <c r="F45" s="372"/>
      <c r="G45" s="372"/>
      <c r="H45" s="372"/>
      <c r="I45" s="116"/>
      <c r="J45" s="41"/>
      <c r="K45" s="44"/>
    </row>
    <row r="46" spans="2:11" s="1" customFormat="1" ht="14.45" customHeight="1">
      <c r="B46" s="40"/>
      <c r="C46" s="36" t="s">
        <v>99</v>
      </c>
      <c r="D46" s="41"/>
      <c r="E46" s="41"/>
      <c r="F46" s="41"/>
      <c r="G46" s="41"/>
      <c r="H46" s="41"/>
      <c r="I46" s="116"/>
      <c r="J46" s="41"/>
      <c r="K46" s="44"/>
    </row>
    <row r="47" spans="2:11" s="1" customFormat="1" ht="23.25" customHeight="1">
      <c r="B47" s="40"/>
      <c r="C47" s="41"/>
      <c r="D47" s="41"/>
      <c r="E47" s="373" t="str">
        <f>E9</f>
        <v>8994.3 - Vzduchotechnika - Zař. III</v>
      </c>
      <c r="F47" s="374"/>
      <c r="G47" s="374"/>
      <c r="H47" s="374"/>
      <c r="I47" s="116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6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Dl. Brtnice</v>
      </c>
      <c r="G49" s="41"/>
      <c r="H49" s="41"/>
      <c r="I49" s="117" t="s">
        <v>25</v>
      </c>
      <c r="J49" s="118" t="str">
        <f>IF(J12="","",J12)</f>
        <v>2. 12. 2020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6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 xml:space="preserve"> </v>
      </c>
      <c r="G51" s="41"/>
      <c r="H51" s="41"/>
      <c r="I51" s="117" t="s">
        <v>33</v>
      </c>
      <c r="J51" s="34" t="str">
        <f>E21</f>
        <v xml:space="preserve"> 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6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6"/>
      <c r="J53" s="41"/>
      <c r="K53" s="44"/>
    </row>
    <row r="54" spans="2:47" s="1" customFormat="1" ht="29.25" customHeight="1">
      <c r="B54" s="40"/>
      <c r="C54" s="139" t="s">
        <v>102</v>
      </c>
      <c r="D54" s="50"/>
      <c r="E54" s="50"/>
      <c r="F54" s="50"/>
      <c r="G54" s="50"/>
      <c r="H54" s="50"/>
      <c r="I54" s="140"/>
      <c r="J54" s="141" t="s">
        <v>103</v>
      </c>
      <c r="K54" s="54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6"/>
      <c r="J55" s="41"/>
      <c r="K55" s="44"/>
    </row>
    <row r="56" spans="2:47" s="1" customFormat="1" ht="29.25" customHeight="1">
      <c r="B56" s="40"/>
      <c r="C56" s="142" t="s">
        <v>104</v>
      </c>
      <c r="D56" s="41"/>
      <c r="E56" s="41"/>
      <c r="F56" s="41"/>
      <c r="G56" s="41"/>
      <c r="H56" s="41"/>
      <c r="I56" s="116"/>
      <c r="J56" s="126">
        <f>J79</f>
        <v>0</v>
      </c>
      <c r="K56" s="44"/>
      <c r="AU56" s="23" t="s">
        <v>105</v>
      </c>
    </row>
    <row r="57" spans="2:47" s="7" customFormat="1" ht="24.95" customHeight="1">
      <c r="B57" s="143"/>
      <c r="C57" s="144"/>
      <c r="D57" s="145" t="s">
        <v>106</v>
      </c>
      <c r="E57" s="146"/>
      <c r="F57" s="146"/>
      <c r="G57" s="146"/>
      <c r="H57" s="146"/>
      <c r="I57" s="147"/>
      <c r="J57" s="148">
        <f>J80</f>
        <v>0</v>
      </c>
      <c r="K57" s="149"/>
    </row>
    <row r="58" spans="2:47" s="8" customFormat="1" ht="19.899999999999999" customHeight="1">
      <c r="B58" s="150"/>
      <c r="C58" s="151"/>
      <c r="D58" s="152" t="s">
        <v>107</v>
      </c>
      <c r="E58" s="153"/>
      <c r="F58" s="153"/>
      <c r="G58" s="153"/>
      <c r="H58" s="153"/>
      <c r="I58" s="154"/>
      <c r="J58" s="155">
        <f>J81</f>
        <v>0</v>
      </c>
      <c r="K58" s="156"/>
    </row>
    <row r="59" spans="2:47" s="8" customFormat="1" ht="19.899999999999999" customHeight="1">
      <c r="B59" s="150"/>
      <c r="C59" s="151"/>
      <c r="D59" s="152" t="s">
        <v>108</v>
      </c>
      <c r="E59" s="153"/>
      <c r="F59" s="153"/>
      <c r="G59" s="153"/>
      <c r="H59" s="153"/>
      <c r="I59" s="154"/>
      <c r="J59" s="155">
        <f>J87</f>
        <v>0</v>
      </c>
      <c r="K59" s="156"/>
    </row>
    <row r="60" spans="2:47" s="1" customFormat="1" ht="21.75" customHeight="1">
      <c r="B60" s="40"/>
      <c r="C60" s="41"/>
      <c r="D60" s="41"/>
      <c r="E60" s="41"/>
      <c r="F60" s="41"/>
      <c r="G60" s="41"/>
      <c r="H60" s="41"/>
      <c r="I60" s="116"/>
      <c r="J60" s="41"/>
      <c r="K60" s="44"/>
    </row>
    <row r="61" spans="2:47" s="1" customFormat="1" ht="6.95" customHeight="1">
      <c r="B61" s="55"/>
      <c r="C61" s="56"/>
      <c r="D61" s="56"/>
      <c r="E61" s="56"/>
      <c r="F61" s="56"/>
      <c r="G61" s="56"/>
      <c r="H61" s="56"/>
      <c r="I61" s="134"/>
      <c r="J61" s="56"/>
      <c r="K61" s="57"/>
    </row>
    <row r="65" spans="2:63" s="1" customFormat="1" ht="6.95" customHeight="1">
      <c r="B65" s="58"/>
      <c r="C65" s="59"/>
      <c r="D65" s="59"/>
      <c r="E65" s="59"/>
      <c r="F65" s="59"/>
      <c r="G65" s="59"/>
      <c r="H65" s="59"/>
      <c r="I65" s="137"/>
      <c r="J65" s="59"/>
      <c r="K65" s="59"/>
      <c r="L65" s="60"/>
    </row>
    <row r="66" spans="2:63" s="1" customFormat="1" ht="36.950000000000003" customHeight="1">
      <c r="B66" s="40"/>
      <c r="C66" s="61" t="s">
        <v>110</v>
      </c>
      <c r="D66" s="62"/>
      <c r="E66" s="62"/>
      <c r="F66" s="62"/>
      <c r="G66" s="62"/>
      <c r="H66" s="62"/>
      <c r="I66" s="157"/>
      <c r="J66" s="62"/>
      <c r="K66" s="62"/>
      <c r="L66" s="60"/>
    </row>
    <row r="67" spans="2:63" s="1" customFormat="1" ht="6.95" customHeight="1">
      <c r="B67" s="40"/>
      <c r="C67" s="62"/>
      <c r="D67" s="62"/>
      <c r="E67" s="62"/>
      <c r="F67" s="62"/>
      <c r="G67" s="62"/>
      <c r="H67" s="62"/>
      <c r="I67" s="157"/>
      <c r="J67" s="62"/>
      <c r="K67" s="62"/>
      <c r="L67" s="60"/>
    </row>
    <row r="68" spans="2:63" s="1" customFormat="1" ht="14.45" customHeight="1">
      <c r="B68" s="40"/>
      <c r="C68" s="64" t="s">
        <v>18</v>
      </c>
      <c r="D68" s="62"/>
      <c r="E68" s="62"/>
      <c r="F68" s="62"/>
      <c r="G68" s="62"/>
      <c r="H68" s="62"/>
      <c r="I68" s="157"/>
      <c r="J68" s="62"/>
      <c r="K68" s="62"/>
      <c r="L68" s="60"/>
    </row>
    <row r="69" spans="2:63" s="1" customFormat="1" ht="22.5" customHeight="1">
      <c r="B69" s="40"/>
      <c r="C69" s="62"/>
      <c r="D69" s="62"/>
      <c r="E69" s="367" t="str">
        <f>E7</f>
        <v>MŠ Dl. Brtnice</v>
      </c>
      <c r="F69" s="368"/>
      <c r="G69" s="368"/>
      <c r="H69" s="368"/>
      <c r="I69" s="157"/>
      <c r="J69" s="62"/>
      <c r="K69" s="62"/>
      <c r="L69" s="60"/>
    </row>
    <row r="70" spans="2:63" s="1" customFormat="1" ht="14.45" customHeight="1">
      <c r="B70" s="40"/>
      <c r="C70" s="64" t="s">
        <v>99</v>
      </c>
      <c r="D70" s="62"/>
      <c r="E70" s="62"/>
      <c r="F70" s="62"/>
      <c r="G70" s="62"/>
      <c r="H70" s="62"/>
      <c r="I70" s="157"/>
      <c r="J70" s="62"/>
      <c r="K70" s="62"/>
      <c r="L70" s="60"/>
    </row>
    <row r="71" spans="2:63" s="1" customFormat="1" ht="23.25" customHeight="1">
      <c r="B71" s="40"/>
      <c r="C71" s="62"/>
      <c r="D71" s="62"/>
      <c r="E71" s="351" t="str">
        <f>E9</f>
        <v>8994.3 - Vzduchotechnika - Zař. III</v>
      </c>
      <c r="F71" s="369"/>
      <c r="G71" s="369"/>
      <c r="H71" s="369"/>
      <c r="I71" s="157"/>
      <c r="J71" s="62"/>
      <c r="K71" s="62"/>
      <c r="L71" s="60"/>
    </row>
    <row r="72" spans="2:63" s="1" customFormat="1" ht="6.95" customHeight="1">
      <c r="B72" s="40"/>
      <c r="C72" s="62"/>
      <c r="D72" s="62"/>
      <c r="E72" s="62"/>
      <c r="F72" s="62"/>
      <c r="G72" s="62"/>
      <c r="H72" s="62"/>
      <c r="I72" s="157"/>
      <c r="J72" s="62"/>
      <c r="K72" s="62"/>
      <c r="L72" s="60"/>
    </row>
    <row r="73" spans="2:63" s="1" customFormat="1" ht="18" customHeight="1">
      <c r="B73" s="40"/>
      <c r="C73" s="64" t="s">
        <v>23</v>
      </c>
      <c r="D73" s="62"/>
      <c r="E73" s="62"/>
      <c r="F73" s="158" t="str">
        <f>F12</f>
        <v>Dl. Brtnice</v>
      </c>
      <c r="G73" s="62"/>
      <c r="H73" s="62"/>
      <c r="I73" s="159" t="s">
        <v>25</v>
      </c>
      <c r="J73" s="72" t="str">
        <f>IF(J12="","",J12)</f>
        <v>2. 12. 2020</v>
      </c>
      <c r="K73" s="62"/>
      <c r="L73" s="60"/>
    </row>
    <row r="74" spans="2:63" s="1" customFormat="1" ht="6.95" customHeight="1">
      <c r="B74" s="40"/>
      <c r="C74" s="62"/>
      <c r="D74" s="62"/>
      <c r="E74" s="62"/>
      <c r="F74" s="62"/>
      <c r="G74" s="62"/>
      <c r="H74" s="62"/>
      <c r="I74" s="157"/>
      <c r="J74" s="62"/>
      <c r="K74" s="62"/>
      <c r="L74" s="60"/>
    </row>
    <row r="75" spans="2:63" s="1" customFormat="1" ht="15">
      <c r="B75" s="40"/>
      <c r="C75" s="64" t="s">
        <v>27</v>
      </c>
      <c r="D75" s="62"/>
      <c r="E75" s="62"/>
      <c r="F75" s="158" t="str">
        <f>E15</f>
        <v xml:space="preserve"> </v>
      </c>
      <c r="G75" s="62"/>
      <c r="H75" s="62"/>
      <c r="I75" s="159" t="s">
        <v>33</v>
      </c>
      <c r="J75" s="158" t="str">
        <f>E21</f>
        <v xml:space="preserve"> </v>
      </c>
      <c r="K75" s="62"/>
      <c r="L75" s="60"/>
    </row>
    <row r="76" spans="2:63" s="1" customFormat="1" ht="14.45" customHeight="1">
      <c r="B76" s="40"/>
      <c r="C76" s="64" t="s">
        <v>31</v>
      </c>
      <c r="D76" s="62"/>
      <c r="E76" s="62"/>
      <c r="F76" s="158" t="str">
        <f>IF(E18="","",E18)</f>
        <v/>
      </c>
      <c r="G76" s="62"/>
      <c r="H76" s="62"/>
      <c r="I76" s="157"/>
      <c r="J76" s="62"/>
      <c r="K76" s="62"/>
      <c r="L76" s="60"/>
    </row>
    <row r="77" spans="2:63" s="1" customFormat="1" ht="10.35" customHeight="1">
      <c r="B77" s="40"/>
      <c r="C77" s="62"/>
      <c r="D77" s="62"/>
      <c r="E77" s="62"/>
      <c r="F77" s="62"/>
      <c r="G77" s="62"/>
      <c r="H77" s="62"/>
      <c r="I77" s="157"/>
      <c r="J77" s="62"/>
      <c r="K77" s="62"/>
      <c r="L77" s="60"/>
    </row>
    <row r="78" spans="2:63" s="9" customFormat="1" ht="29.25" customHeight="1">
      <c r="B78" s="160"/>
      <c r="C78" s="161" t="s">
        <v>111</v>
      </c>
      <c r="D78" s="162" t="s">
        <v>55</v>
      </c>
      <c r="E78" s="162" t="s">
        <v>51</v>
      </c>
      <c r="F78" s="162" t="s">
        <v>112</v>
      </c>
      <c r="G78" s="162" t="s">
        <v>113</v>
      </c>
      <c r="H78" s="162" t="s">
        <v>114</v>
      </c>
      <c r="I78" s="163" t="s">
        <v>115</v>
      </c>
      <c r="J78" s="162" t="s">
        <v>103</v>
      </c>
      <c r="K78" s="164" t="s">
        <v>116</v>
      </c>
      <c r="L78" s="165"/>
      <c r="M78" s="79" t="s">
        <v>117</v>
      </c>
      <c r="N78" s="80" t="s">
        <v>40</v>
      </c>
      <c r="O78" s="80" t="s">
        <v>118</v>
      </c>
      <c r="P78" s="80" t="s">
        <v>119</v>
      </c>
      <c r="Q78" s="80" t="s">
        <v>120</v>
      </c>
      <c r="R78" s="80" t="s">
        <v>121</v>
      </c>
      <c r="S78" s="80" t="s">
        <v>122</v>
      </c>
      <c r="T78" s="81" t="s">
        <v>123</v>
      </c>
    </row>
    <row r="79" spans="2:63" s="1" customFormat="1" ht="29.25" customHeight="1">
      <c r="B79" s="40"/>
      <c r="C79" s="85" t="s">
        <v>104</v>
      </c>
      <c r="D79" s="62"/>
      <c r="E79" s="62"/>
      <c r="F79" s="62"/>
      <c r="G79" s="62"/>
      <c r="H79" s="62"/>
      <c r="I79" s="157"/>
      <c r="J79" s="166">
        <f>BK79</f>
        <v>0</v>
      </c>
      <c r="K79" s="62"/>
      <c r="L79" s="60"/>
      <c r="M79" s="82"/>
      <c r="N79" s="83"/>
      <c r="O79" s="83"/>
      <c r="P79" s="167">
        <f>P80</f>
        <v>0</v>
      </c>
      <c r="Q79" s="83"/>
      <c r="R79" s="167">
        <f>R80</f>
        <v>0.61557800000000018</v>
      </c>
      <c r="S79" s="83"/>
      <c r="T79" s="168">
        <f>T80</f>
        <v>0</v>
      </c>
      <c r="AT79" s="23" t="s">
        <v>69</v>
      </c>
      <c r="AU79" s="23" t="s">
        <v>105</v>
      </c>
      <c r="BK79" s="169">
        <f>BK80</f>
        <v>0</v>
      </c>
    </row>
    <row r="80" spans="2:63" s="10" customFormat="1" ht="37.35" customHeight="1">
      <c r="B80" s="170"/>
      <c r="C80" s="171"/>
      <c r="D80" s="172" t="s">
        <v>69</v>
      </c>
      <c r="E80" s="173" t="s">
        <v>124</v>
      </c>
      <c r="F80" s="173" t="s">
        <v>125</v>
      </c>
      <c r="G80" s="171"/>
      <c r="H80" s="171"/>
      <c r="I80" s="174"/>
      <c r="J80" s="175">
        <f>BK80</f>
        <v>0</v>
      </c>
      <c r="K80" s="171"/>
      <c r="L80" s="176"/>
      <c r="M80" s="177"/>
      <c r="N80" s="178"/>
      <c r="O80" s="178"/>
      <c r="P80" s="179">
        <f>P81+P87</f>
        <v>0</v>
      </c>
      <c r="Q80" s="178"/>
      <c r="R80" s="179">
        <f>R81+R87</f>
        <v>0.61557800000000018</v>
      </c>
      <c r="S80" s="178"/>
      <c r="T80" s="180">
        <f>T81+T87</f>
        <v>0</v>
      </c>
      <c r="AR80" s="181" t="s">
        <v>80</v>
      </c>
      <c r="AT80" s="182" t="s">
        <v>69</v>
      </c>
      <c r="AU80" s="182" t="s">
        <v>70</v>
      </c>
      <c r="AY80" s="181" t="s">
        <v>126</v>
      </c>
      <c r="BK80" s="183">
        <f>BK81+BK87</f>
        <v>0</v>
      </c>
    </row>
    <row r="81" spans="2:65" s="10" customFormat="1" ht="19.899999999999999" customHeight="1">
      <c r="B81" s="170"/>
      <c r="C81" s="171"/>
      <c r="D81" s="184" t="s">
        <v>69</v>
      </c>
      <c r="E81" s="185" t="s">
        <v>127</v>
      </c>
      <c r="F81" s="185" t="s">
        <v>128</v>
      </c>
      <c r="G81" s="171"/>
      <c r="H81" s="171"/>
      <c r="I81" s="174"/>
      <c r="J81" s="186">
        <f>BK81</f>
        <v>0</v>
      </c>
      <c r="K81" s="171"/>
      <c r="L81" s="176"/>
      <c r="M81" s="177"/>
      <c r="N81" s="178"/>
      <c r="O81" s="178"/>
      <c r="P81" s="179">
        <f>SUM(P82:P86)</f>
        <v>0</v>
      </c>
      <c r="Q81" s="178"/>
      <c r="R81" s="179">
        <f>SUM(R82:R86)</f>
        <v>5.5000000000000007E-2</v>
      </c>
      <c r="S81" s="178"/>
      <c r="T81" s="180">
        <f>SUM(T82:T86)</f>
        <v>0</v>
      </c>
      <c r="AR81" s="181" t="s">
        <v>80</v>
      </c>
      <c r="AT81" s="182" t="s">
        <v>69</v>
      </c>
      <c r="AU81" s="182" t="s">
        <v>78</v>
      </c>
      <c r="AY81" s="181" t="s">
        <v>126</v>
      </c>
      <c r="BK81" s="183">
        <f>SUM(BK82:BK86)</f>
        <v>0</v>
      </c>
    </row>
    <row r="82" spans="2:65" s="1" customFormat="1" ht="22.5" customHeight="1">
      <c r="B82" s="40"/>
      <c r="C82" s="187" t="s">
        <v>10</v>
      </c>
      <c r="D82" s="187" t="s">
        <v>130</v>
      </c>
      <c r="E82" s="188" t="s">
        <v>151</v>
      </c>
      <c r="F82" s="189" t="s">
        <v>152</v>
      </c>
      <c r="G82" s="190" t="s">
        <v>133</v>
      </c>
      <c r="H82" s="191">
        <v>52</v>
      </c>
      <c r="I82" s="192"/>
      <c r="J82" s="193">
        <f>ROUND(I82*H82,2)</f>
        <v>0</v>
      </c>
      <c r="K82" s="189" t="s">
        <v>21</v>
      </c>
      <c r="L82" s="60"/>
      <c r="M82" s="194" t="s">
        <v>21</v>
      </c>
      <c r="N82" s="195" t="s">
        <v>41</v>
      </c>
      <c r="O82" s="41"/>
      <c r="P82" s="196">
        <f>O82*H82</f>
        <v>0</v>
      </c>
      <c r="Q82" s="196">
        <v>1E-3</v>
      </c>
      <c r="R82" s="196">
        <f>Q82*H82</f>
        <v>5.2000000000000005E-2</v>
      </c>
      <c r="S82" s="196">
        <v>0</v>
      </c>
      <c r="T82" s="197">
        <f>S82*H82</f>
        <v>0</v>
      </c>
      <c r="AR82" s="23" t="s">
        <v>135</v>
      </c>
      <c r="AT82" s="23" t="s">
        <v>130</v>
      </c>
      <c r="AU82" s="23" t="s">
        <v>80</v>
      </c>
      <c r="AY82" s="23" t="s">
        <v>126</v>
      </c>
      <c r="BE82" s="198">
        <f>IF(N82="základní",J82,0)</f>
        <v>0</v>
      </c>
      <c r="BF82" s="198">
        <f>IF(N82="snížená",J82,0)</f>
        <v>0</v>
      </c>
      <c r="BG82" s="198">
        <f>IF(N82="zákl. přenesená",J82,0)</f>
        <v>0</v>
      </c>
      <c r="BH82" s="198">
        <f>IF(N82="sníž. přenesená",J82,0)</f>
        <v>0</v>
      </c>
      <c r="BI82" s="198">
        <f>IF(N82="nulová",J82,0)</f>
        <v>0</v>
      </c>
      <c r="BJ82" s="23" t="s">
        <v>78</v>
      </c>
      <c r="BK82" s="198">
        <f>ROUND(I82*H82,2)</f>
        <v>0</v>
      </c>
      <c r="BL82" s="23" t="s">
        <v>135</v>
      </c>
      <c r="BM82" s="23" t="s">
        <v>426</v>
      </c>
    </row>
    <row r="83" spans="2:65" s="11" customFormat="1">
      <c r="B83" s="199"/>
      <c r="C83" s="200"/>
      <c r="D83" s="224" t="s">
        <v>137</v>
      </c>
      <c r="E83" s="244" t="s">
        <v>21</v>
      </c>
      <c r="F83" s="245" t="s">
        <v>427</v>
      </c>
      <c r="G83" s="200"/>
      <c r="H83" s="246">
        <v>52</v>
      </c>
      <c r="I83" s="205"/>
      <c r="J83" s="200"/>
      <c r="K83" s="200"/>
      <c r="L83" s="206"/>
      <c r="M83" s="207"/>
      <c r="N83" s="208"/>
      <c r="O83" s="208"/>
      <c r="P83" s="208"/>
      <c r="Q83" s="208"/>
      <c r="R83" s="208"/>
      <c r="S83" s="208"/>
      <c r="T83" s="209"/>
      <c r="AT83" s="210" t="s">
        <v>137</v>
      </c>
      <c r="AU83" s="210" t="s">
        <v>80</v>
      </c>
      <c r="AV83" s="11" t="s">
        <v>80</v>
      </c>
      <c r="AW83" s="11" t="s">
        <v>34</v>
      </c>
      <c r="AX83" s="11" t="s">
        <v>70</v>
      </c>
      <c r="AY83" s="210" t="s">
        <v>126</v>
      </c>
    </row>
    <row r="84" spans="2:65" s="1" customFormat="1" ht="22.5" customHeight="1">
      <c r="B84" s="40"/>
      <c r="C84" s="187" t="s">
        <v>135</v>
      </c>
      <c r="D84" s="187" t="s">
        <v>130</v>
      </c>
      <c r="E84" s="188" t="s">
        <v>156</v>
      </c>
      <c r="F84" s="189" t="s">
        <v>157</v>
      </c>
      <c r="G84" s="190" t="s">
        <v>133</v>
      </c>
      <c r="H84" s="191">
        <v>2</v>
      </c>
      <c r="I84" s="192"/>
      <c r="J84" s="193">
        <f>ROUND(I84*H84,2)</f>
        <v>0</v>
      </c>
      <c r="K84" s="189" t="s">
        <v>21</v>
      </c>
      <c r="L84" s="60"/>
      <c r="M84" s="194" t="s">
        <v>21</v>
      </c>
      <c r="N84" s="195" t="s">
        <v>41</v>
      </c>
      <c r="O84" s="41"/>
      <c r="P84" s="196">
        <f>O84*H84</f>
        <v>0</v>
      </c>
      <c r="Q84" s="196">
        <v>1.5E-3</v>
      </c>
      <c r="R84" s="196">
        <f>Q84*H84</f>
        <v>3.0000000000000001E-3</v>
      </c>
      <c r="S84" s="196">
        <v>0</v>
      </c>
      <c r="T84" s="197">
        <f>S84*H84</f>
        <v>0</v>
      </c>
      <c r="AR84" s="23" t="s">
        <v>135</v>
      </c>
      <c r="AT84" s="23" t="s">
        <v>130</v>
      </c>
      <c r="AU84" s="23" t="s">
        <v>80</v>
      </c>
      <c r="AY84" s="23" t="s">
        <v>126</v>
      </c>
      <c r="BE84" s="198">
        <f>IF(N84="základní",J84,0)</f>
        <v>0</v>
      </c>
      <c r="BF84" s="198">
        <f>IF(N84="snížená",J84,0)</f>
        <v>0</v>
      </c>
      <c r="BG84" s="198">
        <f>IF(N84="zákl. přenesená",J84,0)</f>
        <v>0</v>
      </c>
      <c r="BH84" s="198">
        <f>IF(N84="sníž. přenesená",J84,0)</f>
        <v>0</v>
      </c>
      <c r="BI84" s="198">
        <f>IF(N84="nulová",J84,0)</f>
        <v>0</v>
      </c>
      <c r="BJ84" s="23" t="s">
        <v>78</v>
      </c>
      <c r="BK84" s="198">
        <f>ROUND(I84*H84,2)</f>
        <v>0</v>
      </c>
      <c r="BL84" s="23" t="s">
        <v>135</v>
      </c>
      <c r="BM84" s="23" t="s">
        <v>428</v>
      </c>
    </row>
    <row r="85" spans="2:65" s="11" customFormat="1">
      <c r="B85" s="199"/>
      <c r="C85" s="200"/>
      <c r="D85" s="224" t="s">
        <v>137</v>
      </c>
      <c r="E85" s="244" t="s">
        <v>21</v>
      </c>
      <c r="F85" s="245" t="s">
        <v>429</v>
      </c>
      <c r="G85" s="200"/>
      <c r="H85" s="246">
        <v>2</v>
      </c>
      <c r="I85" s="205"/>
      <c r="J85" s="200"/>
      <c r="K85" s="200"/>
      <c r="L85" s="206"/>
      <c r="M85" s="207"/>
      <c r="N85" s="208"/>
      <c r="O85" s="208"/>
      <c r="P85" s="208"/>
      <c r="Q85" s="208"/>
      <c r="R85" s="208"/>
      <c r="S85" s="208"/>
      <c r="T85" s="209"/>
      <c r="AT85" s="210" t="s">
        <v>137</v>
      </c>
      <c r="AU85" s="210" t="s">
        <v>80</v>
      </c>
      <c r="AV85" s="11" t="s">
        <v>80</v>
      </c>
      <c r="AW85" s="11" t="s">
        <v>34</v>
      </c>
      <c r="AX85" s="11" t="s">
        <v>70</v>
      </c>
      <c r="AY85" s="210" t="s">
        <v>126</v>
      </c>
    </row>
    <row r="86" spans="2:65" s="1" customFormat="1" ht="31.5" customHeight="1">
      <c r="B86" s="40"/>
      <c r="C86" s="187" t="s">
        <v>391</v>
      </c>
      <c r="D86" s="187" t="s">
        <v>130</v>
      </c>
      <c r="E86" s="188" t="s">
        <v>160</v>
      </c>
      <c r="F86" s="189" t="s">
        <v>161</v>
      </c>
      <c r="G86" s="190" t="s">
        <v>162</v>
      </c>
      <c r="H86" s="191">
        <v>5.5E-2</v>
      </c>
      <c r="I86" s="192"/>
      <c r="J86" s="193">
        <f>ROUND(I86*H86,2)</f>
        <v>0</v>
      </c>
      <c r="K86" s="189" t="s">
        <v>163</v>
      </c>
      <c r="L86" s="60"/>
      <c r="M86" s="194" t="s">
        <v>21</v>
      </c>
      <c r="N86" s="195" t="s">
        <v>41</v>
      </c>
      <c r="O86" s="41"/>
      <c r="P86" s="196">
        <f>O86*H86</f>
        <v>0</v>
      </c>
      <c r="Q86" s="196">
        <v>0</v>
      </c>
      <c r="R86" s="196">
        <f>Q86*H86</f>
        <v>0</v>
      </c>
      <c r="S86" s="196">
        <v>0</v>
      </c>
      <c r="T86" s="197">
        <f>S86*H86</f>
        <v>0</v>
      </c>
      <c r="AR86" s="23" t="s">
        <v>135</v>
      </c>
      <c r="AT86" s="23" t="s">
        <v>130</v>
      </c>
      <c r="AU86" s="23" t="s">
        <v>80</v>
      </c>
      <c r="AY86" s="23" t="s">
        <v>126</v>
      </c>
      <c r="BE86" s="198">
        <f>IF(N86="základní",J86,0)</f>
        <v>0</v>
      </c>
      <c r="BF86" s="198">
        <f>IF(N86="snížená",J86,0)</f>
        <v>0</v>
      </c>
      <c r="BG86" s="198">
        <f>IF(N86="zákl. přenesená",J86,0)</f>
        <v>0</v>
      </c>
      <c r="BH86" s="198">
        <f>IF(N86="sníž. přenesená",J86,0)</f>
        <v>0</v>
      </c>
      <c r="BI86" s="198">
        <f>IF(N86="nulová",J86,0)</f>
        <v>0</v>
      </c>
      <c r="BJ86" s="23" t="s">
        <v>78</v>
      </c>
      <c r="BK86" s="198">
        <f>ROUND(I86*H86,2)</f>
        <v>0</v>
      </c>
      <c r="BL86" s="23" t="s">
        <v>135</v>
      </c>
      <c r="BM86" s="23" t="s">
        <v>430</v>
      </c>
    </row>
    <row r="87" spans="2:65" s="10" customFormat="1" ht="29.85" customHeight="1">
      <c r="B87" s="170"/>
      <c r="C87" s="171"/>
      <c r="D87" s="184" t="s">
        <v>69</v>
      </c>
      <c r="E87" s="185" t="s">
        <v>165</v>
      </c>
      <c r="F87" s="185" t="s">
        <v>166</v>
      </c>
      <c r="G87" s="171"/>
      <c r="H87" s="171"/>
      <c r="I87" s="174"/>
      <c r="J87" s="186">
        <f>BK87</f>
        <v>0</v>
      </c>
      <c r="K87" s="171"/>
      <c r="L87" s="176"/>
      <c r="M87" s="177"/>
      <c r="N87" s="178"/>
      <c r="O87" s="178"/>
      <c r="P87" s="179">
        <f>SUM(P88:P128)</f>
        <v>0</v>
      </c>
      <c r="Q87" s="178"/>
      <c r="R87" s="179">
        <f>SUM(R88:R128)</f>
        <v>0.56057800000000013</v>
      </c>
      <c r="S87" s="178"/>
      <c r="T87" s="180">
        <f>SUM(T88:T128)</f>
        <v>0</v>
      </c>
      <c r="AR87" s="181" t="s">
        <v>80</v>
      </c>
      <c r="AT87" s="182" t="s">
        <v>69</v>
      </c>
      <c r="AU87" s="182" t="s">
        <v>78</v>
      </c>
      <c r="AY87" s="181" t="s">
        <v>126</v>
      </c>
      <c r="BK87" s="183">
        <f>SUM(BK88:BK128)</f>
        <v>0</v>
      </c>
    </row>
    <row r="88" spans="2:65" s="1" customFormat="1" ht="22.5" customHeight="1">
      <c r="B88" s="40"/>
      <c r="C88" s="187" t="s">
        <v>80</v>
      </c>
      <c r="D88" s="187" t="s">
        <v>130</v>
      </c>
      <c r="E88" s="188" t="s">
        <v>307</v>
      </c>
      <c r="F88" s="189" t="s">
        <v>308</v>
      </c>
      <c r="G88" s="190" t="s">
        <v>170</v>
      </c>
      <c r="H88" s="191">
        <v>8</v>
      </c>
      <c r="I88" s="192"/>
      <c r="J88" s="193">
        <f>ROUND(I88*H88,2)</f>
        <v>0</v>
      </c>
      <c r="K88" s="189" t="s">
        <v>163</v>
      </c>
      <c r="L88" s="60"/>
      <c r="M88" s="194" t="s">
        <v>21</v>
      </c>
      <c r="N88" s="195" t="s">
        <v>41</v>
      </c>
      <c r="O88" s="41"/>
      <c r="P88" s="196">
        <f>O88*H88</f>
        <v>0</v>
      </c>
      <c r="Q88" s="196">
        <v>0</v>
      </c>
      <c r="R88" s="196">
        <f>Q88*H88</f>
        <v>0</v>
      </c>
      <c r="S88" s="196">
        <v>0</v>
      </c>
      <c r="T88" s="197">
        <f>S88*H88</f>
        <v>0</v>
      </c>
      <c r="AR88" s="23" t="s">
        <v>135</v>
      </c>
      <c r="AT88" s="23" t="s">
        <v>130</v>
      </c>
      <c r="AU88" s="23" t="s">
        <v>80</v>
      </c>
      <c r="AY88" s="23" t="s">
        <v>126</v>
      </c>
      <c r="BE88" s="198">
        <f>IF(N88="základní",J88,0)</f>
        <v>0</v>
      </c>
      <c r="BF88" s="198">
        <f>IF(N88="snížená",J88,0)</f>
        <v>0</v>
      </c>
      <c r="BG88" s="198">
        <f>IF(N88="zákl. přenesená",J88,0)</f>
        <v>0</v>
      </c>
      <c r="BH88" s="198">
        <f>IF(N88="sníž. přenesená",J88,0)</f>
        <v>0</v>
      </c>
      <c r="BI88" s="198">
        <f>IF(N88="nulová",J88,0)</f>
        <v>0</v>
      </c>
      <c r="BJ88" s="23" t="s">
        <v>78</v>
      </c>
      <c r="BK88" s="198">
        <f>ROUND(I88*H88,2)</f>
        <v>0</v>
      </c>
      <c r="BL88" s="23" t="s">
        <v>135</v>
      </c>
      <c r="BM88" s="23" t="s">
        <v>431</v>
      </c>
    </row>
    <row r="89" spans="2:65" s="1" customFormat="1" ht="22.5" customHeight="1">
      <c r="B89" s="40"/>
      <c r="C89" s="234" t="s">
        <v>140</v>
      </c>
      <c r="D89" s="234" t="s">
        <v>144</v>
      </c>
      <c r="E89" s="235" t="s">
        <v>432</v>
      </c>
      <c r="F89" s="236" t="s">
        <v>433</v>
      </c>
      <c r="G89" s="237" t="s">
        <v>189</v>
      </c>
      <c r="H89" s="238">
        <v>4</v>
      </c>
      <c r="I89" s="239"/>
      <c r="J89" s="240">
        <f>ROUND(I89*H89,2)</f>
        <v>0</v>
      </c>
      <c r="K89" s="236" t="s">
        <v>21</v>
      </c>
      <c r="L89" s="241"/>
      <c r="M89" s="242" t="s">
        <v>21</v>
      </c>
      <c r="N89" s="243" t="s">
        <v>41</v>
      </c>
      <c r="O89" s="41"/>
      <c r="P89" s="196">
        <f>O89*H89</f>
        <v>0</v>
      </c>
      <c r="Q89" s="196">
        <v>3.0000000000000001E-3</v>
      </c>
      <c r="R89" s="196">
        <f>Q89*H89</f>
        <v>1.2E-2</v>
      </c>
      <c r="S89" s="196">
        <v>0</v>
      </c>
      <c r="T89" s="197">
        <f>S89*H89</f>
        <v>0</v>
      </c>
      <c r="AR89" s="23" t="s">
        <v>147</v>
      </c>
      <c r="AT89" s="23" t="s">
        <v>144</v>
      </c>
      <c r="AU89" s="23" t="s">
        <v>80</v>
      </c>
      <c r="AY89" s="23" t="s">
        <v>126</v>
      </c>
      <c r="BE89" s="198">
        <f>IF(N89="základní",J89,0)</f>
        <v>0</v>
      </c>
      <c r="BF89" s="198">
        <f>IF(N89="snížená",J89,0)</f>
        <v>0</v>
      </c>
      <c r="BG89" s="198">
        <f>IF(N89="zákl. přenesená",J89,0)</f>
        <v>0</v>
      </c>
      <c r="BH89" s="198">
        <f>IF(N89="sníž. přenesená",J89,0)</f>
        <v>0</v>
      </c>
      <c r="BI89" s="198">
        <f>IF(N89="nulová",J89,0)</f>
        <v>0</v>
      </c>
      <c r="BJ89" s="23" t="s">
        <v>78</v>
      </c>
      <c r="BK89" s="198">
        <f>ROUND(I89*H89,2)</f>
        <v>0</v>
      </c>
      <c r="BL89" s="23" t="s">
        <v>135</v>
      </c>
      <c r="BM89" s="23" t="s">
        <v>434</v>
      </c>
    </row>
    <row r="90" spans="2:65" s="11" customFormat="1">
      <c r="B90" s="199"/>
      <c r="C90" s="200"/>
      <c r="D90" s="201" t="s">
        <v>137</v>
      </c>
      <c r="E90" s="202" t="s">
        <v>21</v>
      </c>
      <c r="F90" s="203" t="s">
        <v>435</v>
      </c>
      <c r="G90" s="200"/>
      <c r="H90" s="204">
        <v>4</v>
      </c>
      <c r="I90" s="205"/>
      <c r="J90" s="200"/>
      <c r="K90" s="200"/>
      <c r="L90" s="206"/>
      <c r="M90" s="207"/>
      <c r="N90" s="208"/>
      <c r="O90" s="208"/>
      <c r="P90" s="208"/>
      <c r="Q90" s="208"/>
      <c r="R90" s="208"/>
      <c r="S90" s="208"/>
      <c r="T90" s="209"/>
      <c r="AT90" s="210" t="s">
        <v>137</v>
      </c>
      <c r="AU90" s="210" t="s">
        <v>80</v>
      </c>
      <c r="AV90" s="11" t="s">
        <v>80</v>
      </c>
      <c r="AW90" s="11" t="s">
        <v>34</v>
      </c>
      <c r="AX90" s="11" t="s">
        <v>70</v>
      </c>
      <c r="AY90" s="210" t="s">
        <v>126</v>
      </c>
    </row>
    <row r="91" spans="2:65" s="13" customFormat="1">
      <c r="B91" s="222"/>
      <c r="C91" s="223"/>
      <c r="D91" s="224" t="s">
        <v>137</v>
      </c>
      <c r="E91" s="225" t="s">
        <v>21</v>
      </c>
      <c r="F91" s="226" t="s">
        <v>141</v>
      </c>
      <c r="G91" s="223"/>
      <c r="H91" s="227">
        <v>4</v>
      </c>
      <c r="I91" s="228"/>
      <c r="J91" s="223"/>
      <c r="K91" s="223"/>
      <c r="L91" s="229"/>
      <c r="M91" s="230"/>
      <c r="N91" s="231"/>
      <c r="O91" s="231"/>
      <c r="P91" s="231"/>
      <c r="Q91" s="231"/>
      <c r="R91" s="231"/>
      <c r="S91" s="231"/>
      <c r="T91" s="232"/>
      <c r="AT91" s="233" t="s">
        <v>137</v>
      </c>
      <c r="AU91" s="233" t="s">
        <v>80</v>
      </c>
      <c r="AV91" s="13" t="s">
        <v>142</v>
      </c>
      <c r="AW91" s="13" t="s">
        <v>34</v>
      </c>
      <c r="AX91" s="13" t="s">
        <v>78</v>
      </c>
      <c r="AY91" s="233" t="s">
        <v>126</v>
      </c>
    </row>
    <row r="92" spans="2:65" s="1" customFormat="1" ht="22.5" customHeight="1">
      <c r="B92" s="40"/>
      <c r="C92" s="234" t="s">
        <v>142</v>
      </c>
      <c r="D92" s="234" t="s">
        <v>144</v>
      </c>
      <c r="E92" s="235" t="s">
        <v>288</v>
      </c>
      <c r="F92" s="236" t="s">
        <v>436</v>
      </c>
      <c r="G92" s="237" t="s">
        <v>189</v>
      </c>
      <c r="H92" s="238">
        <v>4</v>
      </c>
      <c r="I92" s="239"/>
      <c r="J92" s="240">
        <f>ROUND(I92*H92,2)</f>
        <v>0</v>
      </c>
      <c r="K92" s="236" t="s">
        <v>21</v>
      </c>
      <c r="L92" s="241"/>
      <c r="M92" s="242" t="s">
        <v>21</v>
      </c>
      <c r="N92" s="243" t="s">
        <v>41</v>
      </c>
      <c r="O92" s="41"/>
      <c r="P92" s="196">
        <f>O92*H92</f>
        <v>0</v>
      </c>
      <c r="Q92" s="196">
        <v>3.0000000000000001E-3</v>
      </c>
      <c r="R92" s="196">
        <f>Q92*H92</f>
        <v>1.2E-2</v>
      </c>
      <c r="S92" s="196">
        <v>0</v>
      </c>
      <c r="T92" s="197">
        <f>S92*H92</f>
        <v>0</v>
      </c>
      <c r="AR92" s="23" t="s">
        <v>147</v>
      </c>
      <c r="AT92" s="23" t="s">
        <v>144</v>
      </c>
      <c r="AU92" s="23" t="s">
        <v>80</v>
      </c>
      <c r="AY92" s="23" t="s">
        <v>126</v>
      </c>
      <c r="BE92" s="198">
        <f>IF(N92="základní",J92,0)</f>
        <v>0</v>
      </c>
      <c r="BF92" s="198">
        <f>IF(N92="snížená",J92,0)</f>
        <v>0</v>
      </c>
      <c r="BG92" s="198">
        <f>IF(N92="zákl. přenesená",J92,0)</f>
        <v>0</v>
      </c>
      <c r="BH92" s="198">
        <f>IF(N92="sníž. přenesená",J92,0)</f>
        <v>0</v>
      </c>
      <c r="BI92" s="198">
        <f>IF(N92="nulová",J92,0)</f>
        <v>0</v>
      </c>
      <c r="BJ92" s="23" t="s">
        <v>78</v>
      </c>
      <c r="BK92" s="198">
        <f>ROUND(I92*H92,2)</f>
        <v>0</v>
      </c>
      <c r="BL92" s="23" t="s">
        <v>135</v>
      </c>
      <c r="BM92" s="23" t="s">
        <v>437</v>
      </c>
    </row>
    <row r="93" spans="2:65" s="11" customFormat="1">
      <c r="B93" s="199"/>
      <c r="C93" s="200"/>
      <c r="D93" s="201" t="s">
        <v>137</v>
      </c>
      <c r="E93" s="202" t="s">
        <v>21</v>
      </c>
      <c r="F93" s="203" t="s">
        <v>435</v>
      </c>
      <c r="G93" s="200"/>
      <c r="H93" s="204">
        <v>4</v>
      </c>
      <c r="I93" s="205"/>
      <c r="J93" s="200"/>
      <c r="K93" s="200"/>
      <c r="L93" s="206"/>
      <c r="M93" s="207"/>
      <c r="N93" s="208"/>
      <c r="O93" s="208"/>
      <c r="P93" s="208"/>
      <c r="Q93" s="208"/>
      <c r="R93" s="208"/>
      <c r="S93" s="208"/>
      <c r="T93" s="209"/>
      <c r="AT93" s="210" t="s">
        <v>137</v>
      </c>
      <c r="AU93" s="210" t="s">
        <v>80</v>
      </c>
      <c r="AV93" s="11" t="s">
        <v>80</v>
      </c>
      <c r="AW93" s="11" t="s">
        <v>34</v>
      </c>
      <c r="AX93" s="11" t="s">
        <v>70</v>
      </c>
      <c r="AY93" s="210" t="s">
        <v>126</v>
      </c>
    </row>
    <row r="94" spans="2:65" s="13" customFormat="1">
      <c r="B94" s="222"/>
      <c r="C94" s="223"/>
      <c r="D94" s="224" t="s">
        <v>137</v>
      </c>
      <c r="E94" s="225" t="s">
        <v>21</v>
      </c>
      <c r="F94" s="226" t="s">
        <v>141</v>
      </c>
      <c r="G94" s="223"/>
      <c r="H94" s="227">
        <v>4</v>
      </c>
      <c r="I94" s="228"/>
      <c r="J94" s="223"/>
      <c r="K94" s="223"/>
      <c r="L94" s="229"/>
      <c r="M94" s="230"/>
      <c r="N94" s="231"/>
      <c r="O94" s="231"/>
      <c r="P94" s="231"/>
      <c r="Q94" s="231"/>
      <c r="R94" s="231"/>
      <c r="S94" s="231"/>
      <c r="T94" s="232"/>
      <c r="AT94" s="233" t="s">
        <v>137</v>
      </c>
      <c r="AU94" s="233" t="s">
        <v>80</v>
      </c>
      <c r="AV94" s="13" t="s">
        <v>142</v>
      </c>
      <c r="AW94" s="13" t="s">
        <v>34</v>
      </c>
      <c r="AX94" s="13" t="s">
        <v>78</v>
      </c>
      <c r="AY94" s="233" t="s">
        <v>126</v>
      </c>
    </row>
    <row r="95" spans="2:65" s="1" customFormat="1" ht="22.5" customHeight="1">
      <c r="B95" s="40"/>
      <c r="C95" s="187" t="s">
        <v>292</v>
      </c>
      <c r="D95" s="187" t="s">
        <v>130</v>
      </c>
      <c r="E95" s="188" t="s">
        <v>438</v>
      </c>
      <c r="F95" s="189" t="s">
        <v>439</v>
      </c>
      <c r="G95" s="190" t="s">
        <v>170</v>
      </c>
      <c r="H95" s="191">
        <v>4</v>
      </c>
      <c r="I95" s="192"/>
      <c r="J95" s="193">
        <f>ROUND(I95*H95,2)</f>
        <v>0</v>
      </c>
      <c r="K95" s="189" t="s">
        <v>134</v>
      </c>
      <c r="L95" s="60"/>
      <c r="M95" s="194" t="s">
        <v>21</v>
      </c>
      <c r="N95" s="195" t="s">
        <v>41</v>
      </c>
      <c r="O95" s="41"/>
      <c r="P95" s="196">
        <f>O95*H95</f>
        <v>0</v>
      </c>
      <c r="Q95" s="196">
        <v>0</v>
      </c>
      <c r="R95" s="196">
        <f>Q95*H95</f>
        <v>0</v>
      </c>
      <c r="S95" s="196">
        <v>0</v>
      </c>
      <c r="T95" s="197">
        <f>S95*H95</f>
        <v>0</v>
      </c>
      <c r="AR95" s="23" t="s">
        <v>135</v>
      </c>
      <c r="AT95" s="23" t="s">
        <v>130</v>
      </c>
      <c r="AU95" s="23" t="s">
        <v>80</v>
      </c>
      <c r="AY95" s="23" t="s">
        <v>126</v>
      </c>
      <c r="BE95" s="198">
        <f>IF(N95="základní",J95,0)</f>
        <v>0</v>
      </c>
      <c r="BF95" s="198">
        <f>IF(N95="snížená",J95,0)</f>
        <v>0</v>
      </c>
      <c r="BG95" s="198">
        <f>IF(N95="zákl. přenesená",J95,0)</f>
        <v>0</v>
      </c>
      <c r="BH95" s="198">
        <f>IF(N95="sníž. přenesená",J95,0)</f>
        <v>0</v>
      </c>
      <c r="BI95" s="198">
        <f>IF(N95="nulová",J95,0)</f>
        <v>0</v>
      </c>
      <c r="BJ95" s="23" t="s">
        <v>78</v>
      </c>
      <c r="BK95" s="198">
        <f>ROUND(I95*H95,2)</f>
        <v>0</v>
      </c>
      <c r="BL95" s="23" t="s">
        <v>135</v>
      </c>
      <c r="BM95" s="23" t="s">
        <v>440</v>
      </c>
    </row>
    <row r="96" spans="2:65" s="1" customFormat="1" ht="22.5" customHeight="1">
      <c r="B96" s="40"/>
      <c r="C96" s="234" t="s">
        <v>216</v>
      </c>
      <c r="D96" s="234" t="s">
        <v>144</v>
      </c>
      <c r="E96" s="235" t="s">
        <v>441</v>
      </c>
      <c r="F96" s="236" t="s">
        <v>442</v>
      </c>
      <c r="G96" s="237" t="s">
        <v>189</v>
      </c>
      <c r="H96" s="238">
        <v>4</v>
      </c>
      <c r="I96" s="239"/>
      <c r="J96" s="240">
        <f>ROUND(I96*H96,2)</f>
        <v>0</v>
      </c>
      <c r="K96" s="236" t="s">
        <v>21</v>
      </c>
      <c r="L96" s="241"/>
      <c r="M96" s="242" t="s">
        <v>21</v>
      </c>
      <c r="N96" s="243" t="s">
        <v>41</v>
      </c>
      <c r="O96" s="41"/>
      <c r="P96" s="196">
        <f>O96*H96</f>
        <v>0</v>
      </c>
      <c r="Q96" s="196">
        <v>8.0000000000000002E-3</v>
      </c>
      <c r="R96" s="196">
        <f>Q96*H96</f>
        <v>3.2000000000000001E-2</v>
      </c>
      <c r="S96" s="196">
        <v>0</v>
      </c>
      <c r="T96" s="197">
        <f>S96*H96</f>
        <v>0</v>
      </c>
      <c r="AR96" s="23" t="s">
        <v>147</v>
      </c>
      <c r="AT96" s="23" t="s">
        <v>144</v>
      </c>
      <c r="AU96" s="23" t="s">
        <v>80</v>
      </c>
      <c r="AY96" s="23" t="s">
        <v>126</v>
      </c>
      <c r="BE96" s="198">
        <f>IF(N96="základní",J96,0)</f>
        <v>0</v>
      </c>
      <c r="BF96" s="198">
        <f>IF(N96="snížená",J96,0)</f>
        <v>0</v>
      </c>
      <c r="BG96" s="198">
        <f>IF(N96="zákl. přenesená",J96,0)</f>
        <v>0</v>
      </c>
      <c r="BH96" s="198">
        <f>IF(N96="sníž. přenesená",J96,0)</f>
        <v>0</v>
      </c>
      <c r="BI96" s="198">
        <f>IF(N96="nulová",J96,0)</f>
        <v>0</v>
      </c>
      <c r="BJ96" s="23" t="s">
        <v>78</v>
      </c>
      <c r="BK96" s="198">
        <f>ROUND(I96*H96,2)</f>
        <v>0</v>
      </c>
      <c r="BL96" s="23" t="s">
        <v>135</v>
      </c>
      <c r="BM96" s="23" t="s">
        <v>443</v>
      </c>
    </row>
    <row r="97" spans="2:65" s="11" customFormat="1">
      <c r="B97" s="199"/>
      <c r="C97" s="200"/>
      <c r="D97" s="201" t="s">
        <v>137</v>
      </c>
      <c r="E97" s="202" t="s">
        <v>21</v>
      </c>
      <c r="F97" s="203" t="s">
        <v>444</v>
      </c>
      <c r="G97" s="200"/>
      <c r="H97" s="204">
        <v>4</v>
      </c>
      <c r="I97" s="205"/>
      <c r="J97" s="200"/>
      <c r="K97" s="200"/>
      <c r="L97" s="206"/>
      <c r="M97" s="207"/>
      <c r="N97" s="208"/>
      <c r="O97" s="208"/>
      <c r="P97" s="208"/>
      <c r="Q97" s="208"/>
      <c r="R97" s="208"/>
      <c r="S97" s="208"/>
      <c r="T97" s="209"/>
      <c r="AT97" s="210" t="s">
        <v>137</v>
      </c>
      <c r="AU97" s="210" t="s">
        <v>80</v>
      </c>
      <c r="AV97" s="11" t="s">
        <v>80</v>
      </c>
      <c r="AW97" s="11" t="s">
        <v>34</v>
      </c>
      <c r="AX97" s="11" t="s">
        <v>78</v>
      </c>
      <c r="AY97" s="210" t="s">
        <v>126</v>
      </c>
    </row>
    <row r="98" spans="2:65" s="12" customFormat="1">
      <c r="B98" s="211"/>
      <c r="C98" s="212"/>
      <c r="D98" s="201" t="s">
        <v>137</v>
      </c>
      <c r="E98" s="213" t="s">
        <v>21</v>
      </c>
      <c r="F98" s="214" t="s">
        <v>139</v>
      </c>
      <c r="G98" s="212"/>
      <c r="H98" s="215">
        <v>4</v>
      </c>
      <c r="I98" s="216"/>
      <c r="J98" s="212"/>
      <c r="K98" s="212"/>
      <c r="L98" s="217"/>
      <c r="M98" s="218"/>
      <c r="N98" s="219"/>
      <c r="O98" s="219"/>
      <c r="P98" s="219"/>
      <c r="Q98" s="219"/>
      <c r="R98" s="219"/>
      <c r="S98" s="219"/>
      <c r="T98" s="220"/>
      <c r="AT98" s="221" t="s">
        <v>137</v>
      </c>
      <c r="AU98" s="221" t="s">
        <v>80</v>
      </c>
      <c r="AV98" s="12" t="s">
        <v>140</v>
      </c>
      <c r="AW98" s="12" t="s">
        <v>34</v>
      </c>
      <c r="AX98" s="12" t="s">
        <v>70</v>
      </c>
      <c r="AY98" s="221" t="s">
        <v>126</v>
      </c>
    </row>
    <row r="99" spans="2:65" s="13" customFormat="1">
      <c r="B99" s="222"/>
      <c r="C99" s="223"/>
      <c r="D99" s="224" t="s">
        <v>137</v>
      </c>
      <c r="E99" s="225" t="s">
        <v>21</v>
      </c>
      <c r="F99" s="226" t="s">
        <v>141</v>
      </c>
      <c r="G99" s="223"/>
      <c r="H99" s="227">
        <v>4</v>
      </c>
      <c r="I99" s="228"/>
      <c r="J99" s="223"/>
      <c r="K99" s="223"/>
      <c r="L99" s="229"/>
      <c r="M99" s="230"/>
      <c r="N99" s="231"/>
      <c r="O99" s="231"/>
      <c r="P99" s="231"/>
      <c r="Q99" s="231"/>
      <c r="R99" s="231"/>
      <c r="S99" s="231"/>
      <c r="T99" s="232"/>
      <c r="AT99" s="233" t="s">
        <v>137</v>
      </c>
      <c r="AU99" s="233" t="s">
        <v>80</v>
      </c>
      <c r="AV99" s="13" t="s">
        <v>142</v>
      </c>
      <c r="AW99" s="13" t="s">
        <v>34</v>
      </c>
      <c r="AX99" s="13" t="s">
        <v>70</v>
      </c>
      <c r="AY99" s="233" t="s">
        <v>126</v>
      </c>
    </row>
    <row r="100" spans="2:65" s="1" customFormat="1" ht="22.5" customHeight="1">
      <c r="B100" s="40"/>
      <c r="C100" s="187" t="s">
        <v>221</v>
      </c>
      <c r="D100" s="187" t="s">
        <v>130</v>
      </c>
      <c r="E100" s="188" t="s">
        <v>445</v>
      </c>
      <c r="F100" s="189" t="s">
        <v>446</v>
      </c>
      <c r="G100" s="190" t="s">
        <v>170</v>
      </c>
      <c r="H100" s="191">
        <v>2</v>
      </c>
      <c r="I100" s="192"/>
      <c r="J100" s="193">
        <f>ROUND(I100*H100,2)</f>
        <v>0</v>
      </c>
      <c r="K100" s="189" t="s">
        <v>134</v>
      </c>
      <c r="L100" s="60"/>
      <c r="M100" s="194" t="s">
        <v>21</v>
      </c>
      <c r="N100" s="195" t="s">
        <v>41</v>
      </c>
      <c r="O100" s="41"/>
      <c r="P100" s="196">
        <f>O100*H100</f>
        <v>0</v>
      </c>
      <c r="Q100" s="196">
        <v>0</v>
      </c>
      <c r="R100" s="196">
        <f>Q100*H100</f>
        <v>0</v>
      </c>
      <c r="S100" s="196">
        <v>0</v>
      </c>
      <c r="T100" s="197">
        <f>S100*H100</f>
        <v>0</v>
      </c>
      <c r="AR100" s="23" t="s">
        <v>135</v>
      </c>
      <c r="AT100" s="23" t="s">
        <v>130</v>
      </c>
      <c r="AU100" s="23" t="s">
        <v>80</v>
      </c>
      <c r="AY100" s="23" t="s">
        <v>126</v>
      </c>
      <c r="BE100" s="198">
        <f>IF(N100="základní",J100,0)</f>
        <v>0</v>
      </c>
      <c r="BF100" s="198">
        <f>IF(N100="snížená",J100,0)</f>
        <v>0</v>
      </c>
      <c r="BG100" s="198">
        <f>IF(N100="zákl. přenesená",J100,0)</f>
        <v>0</v>
      </c>
      <c r="BH100" s="198">
        <f>IF(N100="sníž. přenesená",J100,0)</f>
        <v>0</v>
      </c>
      <c r="BI100" s="198">
        <f>IF(N100="nulová",J100,0)</f>
        <v>0</v>
      </c>
      <c r="BJ100" s="23" t="s">
        <v>78</v>
      </c>
      <c r="BK100" s="198">
        <f>ROUND(I100*H100,2)</f>
        <v>0</v>
      </c>
      <c r="BL100" s="23" t="s">
        <v>135</v>
      </c>
      <c r="BM100" s="23" t="s">
        <v>447</v>
      </c>
    </row>
    <row r="101" spans="2:65" s="1" customFormat="1" ht="22.5" customHeight="1">
      <c r="B101" s="40"/>
      <c r="C101" s="234" t="s">
        <v>129</v>
      </c>
      <c r="D101" s="234" t="s">
        <v>144</v>
      </c>
      <c r="E101" s="235" t="s">
        <v>448</v>
      </c>
      <c r="F101" s="236" t="s">
        <v>449</v>
      </c>
      <c r="G101" s="237" t="s">
        <v>170</v>
      </c>
      <c r="H101" s="238">
        <v>2</v>
      </c>
      <c r="I101" s="239"/>
      <c r="J101" s="240">
        <f>ROUND(I101*H101,2)</f>
        <v>0</v>
      </c>
      <c r="K101" s="236" t="s">
        <v>21</v>
      </c>
      <c r="L101" s="241"/>
      <c r="M101" s="242" t="s">
        <v>21</v>
      </c>
      <c r="N101" s="243" t="s">
        <v>41</v>
      </c>
      <c r="O101" s="41"/>
      <c r="P101" s="196">
        <f>O101*H101</f>
        <v>0</v>
      </c>
      <c r="Q101" s="196">
        <v>3.0000000000000001E-3</v>
      </c>
      <c r="R101" s="196">
        <f>Q101*H101</f>
        <v>6.0000000000000001E-3</v>
      </c>
      <c r="S101" s="196">
        <v>0</v>
      </c>
      <c r="T101" s="197">
        <f>S101*H101</f>
        <v>0</v>
      </c>
      <c r="AR101" s="23" t="s">
        <v>147</v>
      </c>
      <c r="AT101" s="23" t="s">
        <v>144</v>
      </c>
      <c r="AU101" s="23" t="s">
        <v>80</v>
      </c>
      <c r="AY101" s="23" t="s">
        <v>126</v>
      </c>
      <c r="BE101" s="198">
        <f>IF(N101="základní",J101,0)</f>
        <v>0</v>
      </c>
      <c r="BF101" s="198">
        <f>IF(N101="snížená",J101,0)</f>
        <v>0</v>
      </c>
      <c r="BG101" s="198">
        <f>IF(N101="zákl. přenesená",J101,0)</f>
        <v>0</v>
      </c>
      <c r="BH101" s="198">
        <f>IF(N101="sníž. přenesená",J101,0)</f>
        <v>0</v>
      </c>
      <c r="BI101" s="198">
        <f>IF(N101="nulová",J101,0)</f>
        <v>0</v>
      </c>
      <c r="BJ101" s="23" t="s">
        <v>78</v>
      </c>
      <c r="BK101" s="198">
        <f>ROUND(I101*H101,2)</f>
        <v>0</v>
      </c>
      <c r="BL101" s="23" t="s">
        <v>135</v>
      </c>
      <c r="BM101" s="23" t="s">
        <v>450</v>
      </c>
    </row>
    <row r="102" spans="2:65" s="11" customFormat="1">
      <c r="B102" s="199"/>
      <c r="C102" s="200"/>
      <c r="D102" s="201" t="s">
        <v>137</v>
      </c>
      <c r="E102" s="202" t="s">
        <v>21</v>
      </c>
      <c r="F102" s="203" t="s">
        <v>451</v>
      </c>
      <c r="G102" s="200"/>
      <c r="H102" s="204">
        <v>2</v>
      </c>
      <c r="I102" s="205"/>
      <c r="J102" s="200"/>
      <c r="K102" s="200"/>
      <c r="L102" s="206"/>
      <c r="M102" s="207"/>
      <c r="N102" s="208"/>
      <c r="O102" s="208"/>
      <c r="P102" s="208"/>
      <c r="Q102" s="208"/>
      <c r="R102" s="208"/>
      <c r="S102" s="208"/>
      <c r="T102" s="209"/>
      <c r="AT102" s="210" t="s">
        <v>137</v>
      </c>
      <c r="AU102" s="210" t="s">
        <v>80</v>
      </c>
      <c r="AV102" s="11" t="s">
        <v>80</v>
      </c>
      <c r="AW102" s="11" t="s">
        <v>34</v>
      </c>
      <c r="AX102" s="11" t="s">
        <v>78</v>
      </c>
      <c r="AY102" s="210" t="s">
        <v>126</v>
      </c>
    </row>
    <row r="103" spans="2:65" s="12" customFormat="1">
      <c r="B103" s="211"/>
      <c r="C103" s="212"/>
      <c r="D103" s="201" t="s">
        <v>137</v>
      </c>
      <c r="E103" s="213" t="s">
        <v>21</v>
      </c>
      <c r="F103" s="214" t="s">
        <v>139</v>
      </c>
      <c r="G103" s="212"/>
      <c r="H103" s="215">
        <v>2</v>
      </c>
      <c r="I103" s="216"/>
      <c r="J103" s="212"/>
      <c r="K103" s="212"/>
      <c r="L103" s="217"/>
      <c r="M103" s="218"/>
      <c r="N103" s="219"/>
      <c r="O103" s="219"/>
      <c r="P103" s="219"/>
      <c r="Q103" s="219"/>
      <c r="R103" s="219"/>
      <c r="S103" s="219"/>
      <c r="T103" s="220"/>
      <c r="AT103" s="221" t="s">
        <v>137</v>
      </c>
      <c r="AU103" s="221" t="s">
        <v>80</v>
      </c>
      <c r="AV103" s="12" t="s">
        <v>140</v>
      </c>
      <c r="AW103" s="12" t="s">
        <v>34</v>
      </c>
      <c r="AX103" s="12" t="s">
        <v>70</v>
      </c>
      <c r="AY103" s="221" t="s">
        <v>126</v>
      </c>
    </row>
    <row r="104" spans="2:65" s="13" customFormat="1">
      <c r="B104" s="222"/>
      <c r="C104" s="223"/>
      <c r="D104" s="224" t="s">
        <v>137</v>
      </c>
      <c r="E104" s="225" t="s">
        <v>21</v>
      </c>
      <c r="F104" s="226" t="s">
        <v>141</v>
      </c>
      <c r="G104" s="223"/>
      <c r="H104" s="227">
        <v>2</v>
      </c>
      <c r="I104" s="228"/>
      <c r="J104" s="223"/>
      <c r="K104" s="223"/>
      <c r="L104" s="229"/>
      <c r="M104" s="230"/>
      <c r="N104" s="231"/>
      <c r="O104" s="231"/>
      <c r="P104" s="231"/>
      <c r="Q104" s="231"/>
      <c r="R104" s="231"/>
      <c r="S104" s="231"/>
      <c r="T104" s="232"/>
      <c r="AT104" s="233" t="s">
        <v>137</v>
      </c>
      <c r="AU104" s="233" t="s">
        <v>80</v>
      </c>
      <c r="AV104" s="13" t="s">
        <v>142</v>
      </c>
      <c r="AW104" s="13" t="s">
        <v>34</v>
      </c>
      <c r="AX104" s="13" t="s">
        <v>70</v>
      </c>
      <c r="AY104" s="233" t="s">
        <v>126</v>
      </c>
    </row>
    <row r="105" spans="2:65" s="1" customFormat="1" ht="31.5" customHeight="1">
      <c r="B105" s="40"/>
      <c r="C105" s="187" t="s">
        <v>306</v>
      </c>
      <c r="D105" s="187" t="s">
        <v>130</v>
      </c>
      <c r="E105" s="188" t="s">
        <v>346</v>
      </c>
      <c r="F105" s="189" t="s">
        <v>347</v>
      </c>
      <c r="G105" s="190" t="s">
        <v>195</v>
      </c>
      <c r="H105" s="191">
        <v>27</v>
      </c>
      <c r="I105" s="192"/>
      <c r="J105" s="193">
        <f>ROUND(I105*H105,2)</f>
        <v>0</v>
      </c>
      <c r="K105" s="189" t="s">
        <v>163</v>
      </c>
      <c r="L105" s="60"/>
      <c r="M105" s="194" t="s">
        <v>21</v>
      </c>
      <c r="N105" s="195" t="s">
        <v>41</v>
      </c>
      <c r="O105" s="41"/>
      <c r="P105" s="196">
        <f>O105*H105</f>
        <v>0</v>
      </c>
      <c r="Q105" s="196">
        <v>8.26E-3</v>
      </c>
      <c r="R105" s="196">
        <f>Q105*H105</f>
        <v>0.22302</v>
      </c>
      <c r="S105" s="196">
        <v>0</v>
      </c>
      <c r="T105" s="197">
        <f>S105*H105</f>
        <v>0</v>
      </c>
      <c r="AR105" s="23" t="s">
        <v>135</v>
      </c>
      <c r="AT105" s="23" t="s">
        <v>130</v>
      </c>
      <c r="AU105" s="23" t="s">
        <v>80</v>
      </c>
      <c r="AY105" s="23" t="s">
        <v>126</v>
      </c>
      <c r="BE105" s="198">
        <f>IF(N105="základní",J105,0)</f>
        <v>0</v>
      </c>
      <c r="BF105" s="198">
        <f>IF(N105="snížená",J105,0)</f>
        <v>0</v>
      </c>
      <c r="BG105" s="198">
        <f>IF(N105="zákl. přenesená",J105,0)</f>
        <v>0</v>
      </c>
      <c r="BH105" s="198">
        <f>IF(N105="sníž. přenesená",J105,0)</f>
        <v>0</v>
      </c>
      <c r="BI105" s="198">
        <f>IF(N105="nulová",J105,0)</f>
        <v>0</v>
      </c>
      <c r="BJ105" s="23" t="s">
        <v>78</v>
      </c>
      <c r="BK105" s="198">
        <f>ROUND(I105*H105,2)</f>
        <v>0</v>
      </c>
      <c r="BL105" s="23" t="s">
        <v>135</v>
      </c>
      <c r="BM105" s="23" t="s">
        <v>452</v>
      </c>
    </row>
    <row r="106" spans="2:65" s="11" customFormat="1">
      <c r="B106" s="199"/>
      <c r="C106" s="200"/>
      <c r="D106" s="201" t="s">
        <v>137</v>
      </c>
      <c r="E106" s="202" t="s">
        <v>21</v>
      </c>
      <c r="F106" s="203" t="s">
        <v>453</v>
      </c>
      <c r="G106" s="200"/>
      <c r="H106" s="204">
        <v>27</v>
      </c>
      <c r="I106" s="205"/>
      <c r="J106" s="200"/>
      <c r="K106" s="200"/>
      <c r="L106" s="206"/>
      <c r="M106" s="207"/>
      <c r="N106" s="208"/>
      <c r="O106" s="208"/>
      <c r="P106" s="208"/>
      <c r="Q106" s="208"/>
      <c r="R106" s="208"/>
      <c r="S106" s="208"/>
      <c r="T106" s="209"/>
      <c r="AT106" s="210" t="s">
        <v>137</v>
      </c>
      <c r="AU106" s="210" t="s">
        <v>80</v>
      </c>
      <c r="AV106" s="11" t="s">
        <v>80</v>
      </c>
      <c r="AW106" s="11" t="s">
        <v>34</v>
      </c>
      <c r="AX106" s="11" t="s">
        <v>70</v>
      </c>
      <c r="AY106" s="210" t="s">
        <v>126</v>
      </c>
    </row>
    <row r="107" spans="2:65" s="13" customFormat="1">
      <c r="B107" s="222"/>
      <c r="C107" s="223"/>
      <c r="D107" s="224" t="s">
        <v>137</v>
      </c>
      <c r="E107" s="225" t="s">
        <v>21</v>
      </c>
      <c r="F107" s="226" t="s">
        <v>141</v>
      </c>
      <c r="G107" s="223"/>
      <c r="H107" s="227">
        <v>27</v>
      </c>
      <c r="I107" s="228"/>
      <c r="J107" s="223"/>
      <c r="K107" s="223"/>
      <c r="L107" s="229"/>
      <c r="M107" s="230"/>
      <c r="N107" s="231"/>
      <c r="O107" s="231"/>
      <c r="P107" s="231"/>
      <c r="Q107" s="231"/>
      <c r="R107" s="231"/>
      <c r="S107" s="231"/>
      <c r="T107" s="232"/>
      <c r="AT107" s="233" t="s">
        <v>137</v>
      </c>
      <c r="AU107" s="233" t="s">
        <v>80</v>
      </c>
      <c r="AV107" s="13" t="s">
        <v>142</v>
      </c>
      <c r="AW107" s="13" t="s">
        <v>34</v>
      </c>
      <c r="AX107" s="13" t="s">
        <v>78</v>
      </c>
      <c r="AY107" s="233" t="s">
        <v>126</v>
      </c>
    </row>
    <row r="108" spans="2:65" s="1" customFormat="1" ht="31.5" customHeight="1">
      <c r="B108" s="40"/>
      <c r="C108" s="187" t="s">
        <v>9</v>
      </c>
      <c r="D108" s="187" t="s">
        <v>130</v>
      </c>
      <c r="E108" s="188" t="s">
        <v>350</v>
      </c>
      <c r="F108" s="189" t="s">
        <v>351</v>
      </c>
      <c r="G108" s="190" t="s">
        <v>195</v>
      </c>
      <c r="H108" s="191">
        <v>4</v>
      </c>
      <c r="I108" s="192"/>
      <c r="J108" s="193">
        <f>ROUND(I108*H108,2)</f>
        <v>0</v>
      </c>
      <c r="K108" s="189" t="s">
        <v>163</v>
      </c>
      <c r="L108" s="60"/>
      <c r="M108" s="194" t="s">
        <v>21</v>
      </c>
      <c r="N108" s="195" t="s">
        <v>41</v>
      </c>
      <c r="O108" s="41"/>
      <c r="P108" s="196">
        <f>O108*H108</f>
        <v>0</v>
      </c>
      <c r="Q108" s="196">
        <v>1.3010000000000001E-2</v>
      </c>
      <c r="R108" s="196">
        <f>Q108*H108</f>
        <v>5.2040000000000003E-2</v>
      </c>
      <c r="S108" s="196">
        <v>0</v>
      </c>
      <c r="T108" s="197">
        <f>S108*H108</f>
        <v>0</v>
      </c>
      <c r="AR108" s="23" t="s">
        <v>135</v>
      </c>
      <c r="AT108" s="23" t="s">
        <v>130</v>
      </c>
      <c r="AU108" s="23" t="s">
        <v>80</v>
      </c>
      <c r="AY108" s="23" t="s">
        <v>126</v>
      </c>
      <c r="BE108" s="198">
        <f>IF(N108="základní",J108,0)</f>
        <v>0</v>
      </c>
      <c r="BF108" s="198">
        <f>IF(N108="snížená",J108,0)</f>
        <v>0</v>
      </c>
      <c r="BG108" s="198">
        <f>IF(N108="zákl. přenesená",J108,0)</f>
        <v>0</v>
      </c>
      <c r="BH108" s="198">
        <f>IF(N108="sníž. přenesená",J108,0)</f>
        <v>0</v>
      </c>
      <c r="BI108" s="198">
        <f>IF(N108="nulová",J108,0)</f>
        <v>0</v>
      </c>
      <c r="BJ108" s="23" t="s">
        <v>78</v>
      </c>
      <c r="BK108" s="198">
        <f>ROUND(I108*H108,2)</f>
        <v>0</v>
      </c>
      <c r="BL108" s="23" t="s">
        <v>135</v>
      </c>
      <c r="BM108" s="23" t="s">
        <v>454</v>
      </c>
    </row>
    <row r="109" spans="2:65" s="11" customFormat="1">
      <c r="B109" s="199"/>
      <c r="C109" s="200"/>
      <c r="D109" s="201" t="s">
        <v>137</v>
      </c>
      <c r="E109" s="202" t="s">
        <v>21</v>
      </c>
      <c r="F109" s="203" t="s">
        <v>455</v>
      </c>
      <c r="G109" s="200"/>
      <c r="H109" s="204">
        <v>4</v>
      </c>
      <c r="I109" s="205"/>
      <c r="J109" s="200"/>
      <c r="K109" s="200"/>
      <c r="L109" s="206"/>
      <c r="M109" s="207"/>
      <c r="N109" s="208"/>
      <c r="O109" s="208"/>
      <c r="P109" s="208"/>
      <c r="Q109" s="208"/>
      <c r="R109" s="208"/>
      <c r="S109" s="208"/>
      <c r="T109" s="209"/>
      <c r="AT109" s="210" t="s">
        <v>137</v>
      </c>
      <c r="AU109" s="210" t="s">
        <v>80</v>
      </c>
      <c r="AV109" s="11" t="s">
        <v>80</v>
      </c>
      <c r="AW109" s="11" t="s">
        <v>34</v>
      </c>
      <c r="AX109" s="11" t="s">
        <v>70</v>
      </c>
      <c r="AY109" s="210" t="s">
        <v>126</v>
      </c>
    </row>
    <row r="110" spans="2:65" s="13" customFormat="1">
      <c r="B110" s="222"/>
      <c r="C110" s="223"/>
      <c r="D110" s="224" t="s">
        <v>137</v>
      </c>
      <c r="E110" s="225" t="s">
        <v>21</v>
      </c>
      <c r="F110" s="226" t="s">
        <v>141</v>
      </c>
      <c r="G110" s="223"/>
      <c r="H110" s="227">
        <v>4</v>
      </c>
      <c r="I110" s="228"/>
      <c r="J110" s="223"/>
      <c r="K110" s="223"/>
      <c r="L110" s="229"/>
      <c r="M110" s="230"/>
      <c r="N110" s="231"/>
      <c r="O110" s="231"/>
      <c r="P110" s="231"/>
      <c r="Q110" s="231"/>
      <c r="R110" s="231"/>
      <c r="S110" s="231"/>
      <c r="T110" s="232"/>
      <c r="AT110" s="233" t="s">
        <v>137</v>
      </c>
      <c r="AU110" s="233" t="s">
        <v>80</v>
      </c>
      <c r="AV110" s="13" t="s">
        <v>142</v>
      </c>
      <c r="AW110" s="13" t="s">
        <v>34</v>
      </c>
      <c r="AX110" s="13" t="s">
        <v>78</v>
      </c>
      <c r="AY110" s="233" t="s">
        <v>126</v>
      </c>
    </row>
    <row r="111" spans="2:65" s="1" customFormat="1" ht="31.5" customHeight="1">
      <c r="B111" s="40"/>
      <c r="C111" s="187" t="s">
        <v>456</v>
      </c>
      <c r="D111" s="187" t="s">
        <v>130</v>
      </c>
      <c r="E111" s="188" t="s">
        <v>198</v>
      </c>
      <c r="F111" s="189" t="s">
        <v>199</v>
      </c>
      <c r="G111" s="190" t="s">
        <v>195</v>
      </c>
      <c r="H111" s="191">
        <v>11</v>
      </c>
      <c r="I111" s="192"/>
      <c r="J111" s="193">
        <f>ROUND(I111*H111,2)</f>
        <v>0</v>
      </c>
      <c r="K111" s="189" t="s">
        <v>163</v>
      </c>
      <c r="L111" s="60"/>
      <c r="M111" s="194" t="s">
        <v>21</v>
      </c>
      <c r="N111" s="195" t="s">
        <v>41</v>
      </c>
      <c r="O111" s="41"/>
      <c r="P111" s="196">
        <f>O111*H111</f>
        <v>0</v>
      </c>
      <c r="Q111" s="196">
        <v>6.5300000000000002E-3</v>
      </c>
      <c r="R111" s="196">
        <f>Q111*H111</f>
        <v>7.1830000000000005E-2</v>
      </c>
      <c r="S111" s="196">
        <v>0</v>
      </c>
      <c r="T111" s="197">
        <f>S111*H111</f>
        <v>0</v>
      </c>
      <c r="AR111" s="23" t="s">
        <v>135</v>
      </c>
      <c r="AT111" s="23" t="s">
        <v>130</v>
      </c>
      <c r="AU111" s="23" t="s">
        <v>80</v>
      </c>
      <c r="AY111" s="23" t="s">
        <v>126</v>
      </c>
      <c r="BE111" s="198">
        <f>IF(N111="základní",J111,0)</f>
        <v>0</v>
      </c>
      <c r="BF111" s="198">
        <f>IF(N111="snížená",J111,0)</f>
        <v>0</v>
      </c>
      <c r="BG111" s="198">
        <f>IF(N111="zákl. přenesená",J111,0)</f>
        <v>0</v>
      </c>
      <c r="BH111" s="198">
        <f>IF(N111="sníž. přenesená",J111,0)</f>
        <v>0</v>
      </c>
      <c r="BI111" s="198">
        <f>IF(N111="nulová",J111,0)</f>
        <v>0</v>
      </c>
      <c r="BJ111" s="23" t="s">
        <v>78</v>
      </c>
      <c r="BK111" s="198">
        <f>ROUND(I111*H111,2)</f>
        <v>0</v>
      </c>
      <c r="BL111" s="23" t="s">
        <v>135</v>
      </c>
      <c r="BM111" s="23" t="s">
        <v>457</v>
      </c>
    </row>
    <row r="112" spans="2:65" s="11" customFormat="1">
      <c r="B112" s="199"/>
      <c r="C112" s="200"/>
      <c r="D112" s="201" t="s">
        <v>137</v>
      </c>
      <c r="E112" s="202" t="s">
        <v>21</v>
      </c>
      <c r="F112" s="203" t="s">
        <v>458</v>
      </c>
      <c r="G112" s="200"/>
      <c r="H112" s="204">
        <v>11</v>
      </c>
      <c r="I112" s="205"/>
      <c r="J112" s="200"/>
      <c r="K112" s="200"/>
      <c r="L112" s="206"/>
      <c r="M112" s="207"/>
      <c r="N112" s="208"/>
      <c r="O112" s="208"/>
      <c r="P112" s="208"/>
      <c r="Q112" s="208"/>
      <c r="R112" s="208"/>
      <c r="S112" s="208"/>
      <c r="T112" s="209"/>
      <c r="AT112" s="210" t="s">
        <v>137</v>
      </c>
      <c r="AU112" s="210" t="s">
        <v>80</v>
      </c>
      <c r="AV112" s="11" t="s">
        <v>80</v>
      </c>
      <c r="AW112" s="11" t="s">
        <v>34</v>
      </c>
      <c r="AX112" s="11" t="s">
        <v>70</v>
      </c>
      <c r="AY112" s="210" t="s">
        <v>126</v>
      </c>
    </row>
    <row r="113" spans="2:65" s="13" customFormat="1">
      <c r="B113" s="222"/>
      <c r="C113" s="223"/>
      <c r="D113" s="224" t="s">
        <v>137</v>
      </c>
      <c r="E113" s="225" t="s">
        <v>21</v>
      </c>
      <c r="F113" s="226" t="s">
        <v>141</v>
      </c>
      <c r="G113" s="223"/>
      <c r="H113" s="227">
        <v>11</v>
      </c>
      <c r="I113" s="228"/>
      <c r="J113" s="223"/>
      <c r="K113" s="223"/>
      <c r="L113" s="229"/>
      <c r="M113" s="230"/>
      <c r="N113" s="231"/>
      <c r="O113" s="231"/>
      <c r="P113" s="231"/>
      <c r="Q113" s="231"/>
      <c r="R113" s="231"/>
      <c r="S113" s="231"/>
      <c r="T113" s="232"/>
      <c r="AT113" s="233" t="s">
        <v>137</v>
      </c>
      <c r="AU113" s="233" t="s">
        <v>80</v>
      </c>
      <c r="AV113" s="13" t="s">
        <v>142</v>
      </c>
      <c r="AW113" s="13" t="s">
        <v>34</v>
      </c>
      <c r="AX113" s="13" t="s">
        <v>78</v>
      </c>
      <c r="AY113" s="233" t="s">
        <v>126</v>
      </c>
    </row>
    <row r="114" spans="2:65" s="1" customFormat="1" ht="31.5" customHeight="1">
      <c r="B114" s="40"/>
      <c r="C114" s="187" t="s">
        <v>143</v>
      </c>
      <c r="D114" s="187" t="s">
        <v>130</v>
      </c>
      <c r="E114" s="188" t="s">
        <v>227</v>
      </c>
      <c r="F114" s="189" t="s">
        <v>228</v>
      </c>
      <c r="G114" s="190" t="s">
        <v>170</v>
      </c>
      <c r="H114" s="191">
        <v>2</v>
      </c>
      <c r="I114" s="192"/>
      <c r="J114" s="193">
        <f>ROUND(I114*H114,2)</f>
        <v>0</v>
      </c>
      <c r="K114" s="189" t="s">
        <v>163</v>
      </c>
      <c r="L114" s="60"/>
      <c r="M114" s="194" t="s">
        <v>21</v>
      </c>
      <c r="N114" s="195" t="s">
        <v>41</v>
      </c>
      <c r="O114" s="41"/>
      <c r="P114" s="196">
        <f>O114*H114</f>
        <v>0</v>
      </c>
      <c r="Q114" s="196">
        <v>0</v>
      </c>
      <c r="R114" s="196">
        <f>Q114*H114</f>
        <v>0</v>
      </c>
      <c r="S114" s="196">
        <v>0</v>
      </c>
      <c r="T114" s="197">
        <f>S114*H114</f>
        <v>0</v>
      </c>
      <c r="AR114" s="23" t="s">
        <v>135</v>
      </c>
      <c r="AT114" s="23" t="s">
        <v>130</v>
      </c>
      <c r="AU114" s="23" t="s">
        <v>80</v>
      </c>
      <c r="AY114" s="23" t="s">
        <v>126</v>
      </c>
      <c r="BE114" s="198">
        <f>IF(N114="základní",J114,0)</f>
        <v>0</v>
      </c>
      <c r="BF114" s="198">
        <f>IF(N114="snížená",J114,0)</f>
        <v>0</v>
      </c>
      <c r="BG114" s="198">
        <f>IF(N114="zákl. přenesená",J114,0)</f>
        <v>0</v>
      </c>
      <c r="BH114" s="198">
        <f>IF(N114="sníž. přenesená",J114,0)</f>
        <v>0</v>
      </c>
      <c r="BI114" s="198">
        <f>IF(N114="nulová",J114,0)</f>
        <v>0</v>
      </c>
      <c r="BJ114" s="23" t="s">
        <v>78</v>
      </c>
      <c r="BK114" s="198">
        <f>ROUND(I114*H114,2)</f>
        <v>0</v>
      </c>
      <c r="BL114" s="23" t="s">
        <v>135</v>
      </c>
      <c r="BM114" s="23" t="s">
        <v>459</v>
      </c>
    </row>
    <row r="115" spans="2:65" s="11" customFormat="1">
      <c r="B115" s="199"/>
      <c r="C115" s="200"/>
      <c r="D115" s="201" t="s">
        <v>137</v>
      </c>
      <c r="E115" s="202" t="s">
        <v>21</v>
      </c>
      <c r="F115" s="203" t="s">
        <v>230</v>
      </c>
      <c r="G115" s="200"/>
      <c r="H115" s="204">
        <v>2</v>
      </c>
      <c r="I115" s="205"/>
      <c r="J115" s="200"/>
      <c r="K115" s="200"/>
      <c r="L115" s="206"/>
      <c r="M115" s="207"/>
      <c r="N115" s="208"/>
      <c r="O115" s="208"/>
      <c r="P115" s="208"/>
      <c r="Q115" s="208"/>
      <c r="R115" s="208"/>
      <c r="S115" s="208"/>
      <c r="T115" s="209"/>
      <c r="AT115" s="210" t="s">
        <v>137</v>
      </c>
      <c r="AU115" s="210" t="s">
        <v>80</v>
      </c>
      <c r="AV115" s="11" t="s">
        <v>80</v>
      </c>
      <c r="AW115" s="11" t="s">
        <v>34</v>
      </c>
      <c r="AX115" s="11" t="s">
        <v>70</v>
      </c>
      <c r="AY115" s="210" t="s">
        <v>126</v>
      </c>
    </row>
    <row r="116" spans="2:65" s="12" customFormat="1">
      <c r="B116" s="211"/>
      <c r="C116" s="212"/>
      <c r="D116" s="201" t="s">
        <v>137</v>
      </c>
      <c r="E116" s="213" t="s">
        <v>21</v>
      </c>
      <c r="F116" s="214" t="s">
        <v>139</v>
      </c>
      <c r="G116" s="212"/>
      <c r="H116" s="215">
        <v>2</v>
      </c>
      <c r="I116" s="216"/>
      <c r="J116" s="212"/>
      <c r="K116" s="212"/>
      <c r="L116" s="217"/>
      <c r="M116" s="218"/>
      <c r="N116" s="219"/>
      <c r="O116" s="219"/>
      <c r="P116" s="219"/>
      <c r="Q116" s="219"/>
      <c r="R116" s="219"/>
      <c r="S116" s="219"/>
      <c r="T116" s="220"/>
      <c r="AT116" s="221" t="s">
        <v>137</v>
      </c>
      <c r="AU116" s="221" t="s">
        <v>80</v>
      </c>
      <c r="AV116" s="12" t="s">
        <v>140</v>
      </c>
      <c r="AW116" s="12" t="s">
        <v>34</v>
      </c>
      <c r="AX116" s="12" t="s">
        <v>70</v>
      </c>
      <c r="AY116" s="221" t="s">
        <v>126</v>
      </c>
    </row>
    <row r="117" spans="2:65" s="13" customFormat="1">
      <c r="B117" s="222"/>
      <c r="C117" s="223"/>
      <c r="D117" s="224" t="s">
        <v>137</v>
      </c>
      <c r="E117" s="225" t="s">
        <v>21</v>
      </c>
      <c r="F117" s="226" t="s">
        <v>141</v>
      </c>
      <c r="G117" s="223"/>
      <c r="H117" s="227">
        <v>2</v>
      </c>
      <c r="I117" s="228"/>
      <c r="J117" s="223"/>
      <c r="K117" s="223"/>
      <c r="L117" s="229"/>
      <c r="M117" s="230"/>
      <c r="N117" s="231"/>
      <c r="O117" s="231"/>
      <c r="P117" s="231"/>
      <c r="Q117" s="231"/>
      <c r="R117" s="231"/>
      <c r="S117" s="231"/>
      <c r="T117" s="232"/>
      <c r="AT117" s="233" t="s">
        <v>137</v>
      </c>
      <c r="AU117" s="233" t="s">
        <v>80</v>
      </c>
      <c r="AV117" s="13" t="s">
        <v>142</v>
      </c>
      <c r="AW117" s="13" t="s">
        <v>34</v>
      </c>
      <c r="AX117" s="13" t="s">
        <v>78</v>
      </c>
      <c r="AY117" s="233" t="s">
        <v>126</v>
      </c>
    </row>
    <row r="118" spans="2:65" s="1" customFormat="1" ht="22.5" customHeight="1">
      <c r="B118" s="40"/>
      <c r="C118" s="234" t="s">
        <v>150</v>
      </c>
      <c r="D118" s="234" t="s">
        <v>144</v>
      </c>
      <c r="E118" s="235" t="s">
        <v>232</v>
      </c>
      <c r="F118" s="236" t="s">
        <v>233</v>
      </c>
      <c r="G118" s="237" t="s">
        <v>170</v>
      </c>
      <c r="H118" s="238">
        <v>2</v>
      </c>
      <c r="I118" s="239"/>
      <c r="J118" s="240">
        <f>ROUND(I118*H118,2)</f>
        <v>0</v>
      </c>
      <c r="K118" s="236" t="s">
        <v>21</v>
      </c>
      <c r="L118" s="241"/>
      <c r="M118" s="242" t="s">
        <v>21</v>
      </c>
      <c r="N118" s="243" t="s">
        <v>41</v>
      </c>
      <c r="O118" s="41"/>
      <c r="P118" s="196">
        <f>O118*H118</f>
        <v>0</v>
      </c>
      <c r="Q118" s="196">
        <v>2E-3</v>
      </c>
      <c r="R118" s="196">
        <f>Q118*H118</f>
        <v>4.0000000000000001E-3</v>
      </c>
      <c r="S118" s="196">
        <v>0</v>
      </c>
      <c r="T118" s="197">
        <f>S118*H118</f>
        <v>0</v>
      </c>
      <c r="AR118" s="23" t="s">
        <v>147</v>
      </c>
      <c r="AT118" s="23" t="s">
        <v>144</v>
      </c>
      <c r="AU118" s="23" t="s">
        <v>80</v>
      </c>
      <c r="AY118" s="23" t="s">
        <v>126</v>
      </c>
      <c r="BE118" s="198">
        <f>IF(N118="základní",J118,0)</f>
        <v>0</v>
      </c>
      <c r="BF118" s="198">
        <f>IF(N118="snížená",J118,0)</f>
        <v>0</v>
      </c>
      <c r="BG118" s="198">
        <f>IF(N118="zákl. přenesená",J118,0)</f>
        <v>0</v>
      </c>
      <c r="BH118" s="198">
        <f>IF(N118="sníž. přenesená",J118,0)</f>
        <v>0</v>
      </c>
      <c r="BI118" s="198">
        <f>IF(N118="nulová",J118,0)</f>
        <v>0</v>
      </c>
      <c r="BJ118" s="23" t="s">
        <v>78</v>
      </c>
      <c r="BK118" s="198">
        <f>ROUND(I118*H118,2)</f>
        <v>0</v>
      </c>
      <c r="BL118" s="23" t="s">
        <v>135</v>
      </c>
      <c r="BM118" s="23" t="s">
        <v>460</v>
      </c>
    </row>
    <row r="119" spans="2:65" s="11" customFormat="1">
      <c r="B119" s="199"/>
      <c r="C119" s="200"/>
      <c r="D119" s="201" t="s">
        <v>137</v>
      </c>
      <c r="E119" s="202" t="s">
        <v>21</v>
      </c>
      <c r="F119" s="203" t="s">
        <v>235</v>
      </c>
      <c r="G119" s="200"/>
      <c r="H119" s="204">
        <v>2</v>
      </c>
      <c r="I119" s="205"/>
      <c r="J119" s="200"/>
      <c r="K119" s="200"/>
      <c r="L119" s="206"/>
      <c r="M119" s="207"/>
      <c r="N119" s="208"/>
      <c r="O119" s="208"/>
      <c r="P119" s="208"/>
      <c r="Q119" s="208"/>
      <c r="R119" s="208"/>
      <c r="S119" s="208"/>
      <c r="T119" s="209"/>
      <c r="AT119" s="210" t="s">
        <v>137</v>
      </c>
      <c r="AU119" s="210" t="s">
        <v>80</v>
      </c>
      <c r="AV119" s="11" t="s">
        <v>80</v>
      </c>
      <c r="AW119" s="11" t="s">
        <v>34</v>
      </c>
      <c r="AX119" s="11" t="s">
        <v>70</v>
      </c>
      <c r="AY119" s="210" t="s">
        <v>126</v>
      </c>
    </row>
    <row r="120" spans="2:65" s="12" customFormat="1">
      <c r="B120" s="211"/>
      <c r="C120" s="212"/>
      <c r="D120" s="201" t="s">
        <v>137</v>
      </c>
      <c r="E120" s="213" t="s">
        <v>21</v>
      </c>
      <c r="F120" s="214" t="s">
        <v>139</v>
      </c>
      <c r="G120" s="212"/>
      <c r="H120" s="215">
        <v>2</v>
      </c>
      <c r="I120" s="216"/>
      <c r="J120" s="212"/>
      <c r="K120" s="212"/>
      <c r="L120" s="217"/>
      <c r="M120" s="218"/>
      <c r="N120" s="219"/>
      <c r="O120" s="219"/>
      <c r="P120" s="219"/>
      <c r="Q120" s="219"/>
      <c r="R120" s="219"/>
      <c r="S120" s="219"/>
      <c r="T120" s="220"/>
      <c r="AT120" s="221" t="s">
        <v>137</v>
      </c>
      <c r="AU120" s="221" t="s">
        <v>80</v>
      </c>
      <c r="AV120" s="12" t="s">
        <v>140</v>
      </c>
      <c r="AW120" s="12" t="s">
        <v>34</v>
      </c>
      <c r="AX120" s="12" t="s">
        <v>70</v>
      </c>
      <c r="AY120" s="221" t="s">
        <v>126</v>
      </c>
    </row>
    <row r="121" spans="2:65" s="13" customFormat="1">
      <c r="B121" s="222"/>
      <c r="C121" s="223"/>
      <c r="D121" s="224" t="s">
        <v>137</v>
      </c>
      <c r="E121" s="225" t="s">
        <v>21</v>
      </c>
      <c r="F121" s="226" t="s">
        <v>141</v>
      </c>
      <c r="G121" s="223"/>
      <c r="H121" s="227">
        <v>2</v>
      </c>
      <c r="I121" s="228"/>
      <c r="J121" s="223"/>
      <c r="K121" s="223"/>
      <c r="L121" s="229"/>
      <c r="M121" s="230"/>
      <c r="N121" s="231"/>
      <c r="O121" s="231"/>
      <c r="P121" s="231"/>
      <c r="Q121" s="231"/>
      <c r="R121" s="231"/>
      <c r="S121" s="231"/>
      <c r="T121" s="232"/>
      <c r="AT121" s="233" t="s">
        <v>137</v>
      </c>
      <c r="AU121" s="233" t="s">
        <v>80</v>
      </c>
      <c r="AV121" s="13" t="s">
        <v>142</v>
      </c>
      <c r="AW121" s="13" t="s">
        <v>34</v>
      </c>
      <c r="AX121" s="13" t="s">
        <v>78</v>
      </c>
      <c r="AY121" s="233" t="s">
        <v>126</v>
      </c>
    </row>
    <row r="122" spans="2:65" s="1" customFormat="1" ht="57" customHeight="1">
      <c r="B122" s="40"/>
      <c r="C122" s="234" t="s">
        <v>78</v>
      </c>
      <c r="D122" s="234" t="s">
        <v>144</v>
      </c>
      <c r="E122" s="235" t="s">
        <v>461</v>
      </c>
      <c r="F122" s="236" t="s">
        <v>462</v>
      </c>
      <c r="G122" s="237" t="s">
        <v>175</v>
      </c>
      <c r="H122" s="238">
        <v>1</v>
      </c>
      <c r="I122" s="239"/>
      <c r="J122" s="240">
        <f>ROUND(I122*H122,2)</f>
        <v>0</v>
      </c>
      <c r="K122" s="236" t="s">
        <v>21</v>
      </c>
      <c r="L122" s="241"/>
      <c r="M122" s="242" t="s">
        <v>21</v>
      </c>
      <c r="N122" s="243" t="s">
        <v>41</v>
      </c>
      <c r="O122" s="41"/>
      <c r="P122" s="196">
        <f>O122*H122</f>
        <v>0</v>
      </c>
      <c r="Q122" s="196">
        <v>0.13</v>
      </c>
      <c r="R122" s="196">
        <f>Q122*H122</f>
        <v>0.13</v>
      </c>
      <c r="S122" s="196">
        <v>0</v>
      </c>
      <c r="T122" s="197">
        <f>S122*H122</f>
        <v>0</v>
      </c>
      <c r="AR122" s="23" t="s">
        <v>147</v>
      </c>
      <c r="AT122" s="23" t="s">
        <v>144</v>
      </c>
      <c r="AU122" s="23" t="s">
        <v>80</v>
      </c>
      <c r="AY122" s="23" t="s">
        <v>126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23" t="s">
        <v>78</v>
      </c>
      <c r="BK122" s="198">
        <f>ROUND(I122*H122,2)</f>
        <v>0</v>
      </c>
      <c r="BL122" s="23" t="s">
        <v>135</v>
      </c>
      <c r="BM122" s="23" t="s">
        <v>463</v>
      </c>
    </row>
    <row r="123" spans="2:65" s="11" customFormat="1">
      <c r="B123" s="199"/>
      <c r="C123" s="200"/>
      <c r="D123" s="201" t="s">
        <v>137</v>
      </c>
      <c r="E123" s="202" t="s">
        <v>21</v>
      </c>
      <c r="F123" s="203" t="s">
        <v>464</v>
      </c>
      <c r="G123" s="200"/>
      <c r="H123" s="204">
        <v>1</v>
      </c>
      <c r="I123" s="205"/>
      <c r="J123" s="200"/>
      <c r="K123" s="200"/>
      <c r="L123" s="206"/>
      <c r="M123" s="207"/>
      <c r="N123" s="208"/>
      <c r="O123" s="208"/>
      <c r="P123" s="208"/>
      <c r="Q123" s="208"/>
      <c r="R123" s="208"/>
      <c r="S123" s="208"/>
      <c r="T123" s="209"/>
      <c r="AT123" s="210" t="s">
        <v>137</v>
      </c>
      <c r="AU123" s="210" t="s">
        <v>80</v>
      </c>
      <c r="AV123" s="11" t="s">
        <v>80</v>
      </c>
      <c r="AW123" s="11" t="s">
        <v>34</v>
      </c>
      <c r="AX123" s="11" t="s">
        <v>70</v>
      </c>
      <c r="AY123" s="210" t="s">
        <v>126</v>
      </c>
    </row>
    <row r="124" spans="2:65" s="12" customFormat="1">
      <c r="B124" s="211"/>
      <c r="C124" s="212"/>
      <c r="D124" s="201" t="s">
        <v>137</v>
      </c>
      <c r="E124" s="213" t="s">
        <v>21</v>
      </c>
      <c r="F124" s="214" t="s">
        <v>139</v>
      </c>
      <c r="G124" s="212"/>
      <c r="H124" s="215">
        <v>1</v>
      </c>
      <c r="I124" s="216"/>
      <c r="J124" s="212"/>
      <c r="K124" s="212"/>
      <c r="L124" s="217"/>
      <c r="M124" s="218"/>
      <c r="N124" s="219"/>
      <c r="O124" s="219"/>
      <c r="P124" s="219"/>
      <c r="Q124" s="219"/>
      <c r="R124" s="219"/>
      <c r="S124" s="219"/>
      <c r="T124" s="220"/>
      <c r="AT124" s="221" t="s">
        <v>137</v>
      </c>
      <c r="AU124" s="221" t="s">
        <v>80</v>
      </c>
      <c r="AV124" s="12" t="s">
        <v>140</v>
      </c>
      <c r="AW124" s="12" t="s">
        <v>34</v>
      </c>
      <c r="AX124" s="12" t="s">
        <v>70</v>
      </c>
      <c r="AY124" s="221" t="s">
        <v>126</v>
      </c>
    </row>
    <row r="125" spans="2:65" s="13" customFormat="1">
      <c r="B125" s="222"/>
      <c r="C125" s="223"/>
      <c r="D125" s="224" t="s">
        <v>137</v>
      </c>
      <c r="E125" s="225" t="s">
        <v>21</v>
      </c>
      <c r="F125" s="226" t="s">
        <v>141</v>
      </c>
      <c r="G125" s="223"/>
      <c r="H125" s="227">
        <v>1</v>
      </c>
      <c r="I125" s="228"/>
      <c r="J125" s="223"/>
      <c r="K125" s="223"/>
      <c r="L125" s="229"/>
      <c r="M125" s="230"/>
      <c r="N125" s="231"/>
      <c r="O125" s="231"/>
      <c r="P125" s="231"/>
      <c r="Q125" s="231"/>
      <c r="R125" s="231"/>
      <c r="S125" s="231"/>
      <c r="T125" s="232"/>
      <c r="AT125" s="233" t="s">
        <v>137</v>
      </c>
      <c r="AU125" s="233" t="s">
        <v>80</v>
      </c>
      <c r="AV125" s="13" t="s">
        <v>142</v>
      </c>
      <c r="AW125" s="13" t="s">
        <v>34</v>
      </c>
      <c r="AX125" s="13" t="s">
        <v>78</v>
      </c>
      <c r="AY125" s="233" t="s">
        <v>126</v>
      </c>
    </row>
    <row r="126" spans="2:65" s="1" customFormat="1" ht="31.5" customHeight="1">
      <c r="B126" s="40"/>
      <c r="C126" s="187" t="s">
        <v>182</v>
      </c>
      <c r="D126" s="187" t="s">
        <v>130</v>
      </c>
      <c r="E126" s="188" t="s">
        <v>465</v>
      </c>
      <c r="F126" s="189" t="s">
        <v>466</v>
      </c>
      <c r="G126" s="190" t="s">
        <v>133</v>
      </c>
      <c r="H126" s="191">
        <v>0.8</v>
      </c>
      <c r="I126" s="192"/>
      <c r="J126" s="193">
        <f>ROUND(I126*H126,2)</f>
        <v>0</v>
      </c>
      <c r="K126" s="189" t="s">
        <v>163</v>
      </c>
      <c r="L126" s="60"/>
      <c r="M126" s="194" t="s">
        <v>21</v>
      </c>
      <c r="N126" s="195" t="s">
        <v>41</v>
      </c>
      <c r="O126" s="41"/>
      <c r="P126" s="196">
        <f>O126*H126</f>
        <v>0</v>
      </c>
      <c r="Q126" s="196">
        <v>2.2110000000000001E-2</v>
      </c>
      <c r="R126" s="196">
        <f>Q126*H126</f>
        <v>1.7688000000000002E-2</v>
      </c>
      <c r="S126" s="196">
        <v>0</v>
      </c>
      <c r="T126" s="197">
        <f>S126*H126</f>
        <v>0</v>
      </c>
      <c r="AR126" s="23" t="s">
        <v>135</v>
      </c>
      <c r="AT126" s="23" t="s">
        <v>130</v>
      </c>
      <c r="AU126" s="23" t="s">
        <v>80</v>
      </c>
      <c r="AY126" s="23" t="s">
        <v>126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23" t="s">
        <v>78</v>
      </c>
      <c r="BK126" s="198">
        <f>ROUND(I126*H126,2)</f>
        <v>0</v>
      </c>
      <c r="BL126" s="23" t="s">
        <v>135</v>
      </c>
      <c r="BM126" s="23" t="s">
        <v>467</v>
      </c>
    </row>
    <row r="127" spans="2:65" s="1" customFormat="1" ht="31.5" customHeight="1">
      <c r="B127" s="40"/>
      <c r="C127" s="187" t="s">
        <v>244</v>
      </c>
      <c r="D127" s="187" t="s">
        <v>130</v>
      </c>
      <c r="E127" s="188" t="s">
        <v>241</v>
      </c>
      <c r="F127" s="189" t="s">
        <v>242</v>
      </c>
      <c r="G127" s="190" t="s">
        <v>162</v>
      </c>
      <c r="H127" s="191">
        <v>0.56100000000000005</v>
      </c>
      <c r="I127" s="192"/>
      <c r="J127" s="193">
        <f>ROUND(I127*H127,2)</f>
        <v>0</v>
      </c>
      <c r="K127" s="189" t="s">
        <v>163</v>
      </c>
      <c r="L127" s="60"/>
      <c r="M127" s="194" t="s">
        <v>21</v>
      </c>
      <c r="N127" s="195" t="s">
        <v>41</v>
      </c>
      <c r="O127" s="41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AR127" s="23" t="s">
        <v>135</v>
      </c>
      <c r="AT127" s="23" t="s">
        <v>130</v>
      </c>
      <c r="AU127" s="23" t="s">
        <v>80</v>
      </c>
      <c r="AY127" s="23" t="s">
        <v>126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23" t="s">
        <v>78</v>
      </c>
      <c r="BK127" s="198">
        <f>ROUND(I127*H127,2)</f>
        <v>0</v>
      </c>
      <c r="BL127" s="23" t="s">
        <v>135</v>
      </c>
      <c r="BM127" s="23" t="s">
        <v>468</v>
      </c>
    </row>
    <row r="128" spans="2:65" s="1" customFormat="1" ht="22.5" customHeight="1">
      <c r="B128" s="40"/>
      <c r="C128" s="187" t="s">
        <v>172</v>
      </c>
      <c r="D128" s="187" t="s">
        <v>130</v>
      </c>
      <c r="E128" s="188" t="s">
        <v>245</v>
      </c>
      <c r="F128" s="189" t="s">
        <v>246</v>
      </c>
      <c r="G128" s="190" t="s">
        <v>247</v>
      </c>
      <c r="H128" s="191">
        <v>1</v>
      </c>
      <c r="I128" s="192"/>
      <c r="J128" s="193">
        <f>ROUND(I128*H128,2)</f>
        <v>0</v>
      </c>
      <c r="K128" s="189" t="s">
        <v>21</v>
      </c>
      <c r="L128" s="60"/>
      <c r="M128" s="194" t="s">
        <v>21</v>
      </c>
      <c r="N128" s="247" t="s">
        <v>41</v>
      </c>
      <c r="O128" s="248"/>
      <c r="P128" s="249">
        <f>O128*H128</f>
        <v>0</v>
      </c>
      <c r="Q128" s="249">
        <v>0</v>
      </c>
      <c r="R128" s="249">
        <f>Q128*H128</f>
        <v>0</v>
      </c>
      <c r="S128" s="249">
        <v>0</v>
      </c>
      <c r="T128" s="250">
        <f>S128*H128</f>
        <v>0</v>
      </c>
      <c r="AR128" s="23" t="s">
        <v>135</v>
      </c>
      <c r="AT128" s="23" t="s">
        <v>130</v>
      </c>
      <c r="AU128" s="23" t="s">
        <v>80</v>
      </c>
      <c r="AY128" s="23" t="s">
        <v>126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23" t="s">
        <v>78</v>
      </c>
      <c r="BK128" s="198">
        <f>ROUND(I128*H128,2)</f>
        <v>0</v>
      </c>
      <c r="BL128" s="23" t="s">
        <v>135</v>
      </c>
      <c r="BM128" s="23" t="s">
        <v>469</v>
      </c>
    </row>
    <row r="129" spans="2:12" s="1" customFormat="1" ht="6.95" customHeight="1">
      <c r="B129" s="55"/>
      <c r="C129" s="56"/>
      <c r="D129" s="56"/>
      <c r="E129" s="56"/>
      <c r="F129" s="56"/>
      <c r="G129" s="56"/>
      <c r="H129" s="56"/>
      <c r="I129" s="134"/>
      <c r="J129" s="56"/>
      <c r="K129" s="56"/>
      <c r="L129" s="60"/>
    </row>
  </sheetData>
  <sheetProtection password="CC35" sheet="1" objects="1" scenarios="1" formatCells="0" formatColumns="0" formatRows="0" sort="0" autoFilter="0"/>
  <autoFilter ref="C78:K128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78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9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0"/>
      <c r="B1" s="110"/>
      <c r="C1" s="110"/>
      <c r="D1" s="111" t="s">
        <v>1</v>
      </c>
      <c r="E1" s="110"/>
      <c r="F1" s="112" t="s">
        <v>93</v>
      </c>
      <c r="G1" s="370" t="s">
        <v>94</v>
      </c>
      <c r="H1" s="370"/>
      <c r="I1" s="113"/>
      <c r="J1" s="112" t="s">
        <v>95</v>
      </c>
      <c r="K1" s="111" t="s">
        <v>96</v>
      </c>
      <c r="L1" s="112" t="s">
        <v>97</v>
      </c>
      <c r="M1" s="112"/>
      <c r="N1" s="112"/>
      <c r="O1" s="112"/>
      <c r="P1" s="112"/>
      <c r="Q1" s="112"/>
      <c r="R1" s="112"/>
      <c r="S1" s="112"/>
      <c r="T1" s="112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23" t="s">
        <v>89</v>
      </c>
    </row>
    <row r="3" spans="1:70" ht="6.95" customHeight="1">
      <c r="B3" s="24"/>
      <c r="C3" s="25"/>
      <c r="D3" s="25"/>
      <c r="E3" s="25"/>
      <c r="F3" s="25"/>
      <c r="G3" s="25"/>
      <c r="H3" s="25"/>
      <c r="I3" s="114"/>
      <c r="J3" s="25"/>
      <c r="K3" s="26"/>
      <c r="AT3" s="23" t="s">
        <v>80</v>
      </c>
    </row>
    <row r="4" spans="1:70" ht="36.950000000000003" customHeight="1">
      <c r="B4" s="27"/>
      <c r="C4" s="28"/>
      <c r="D4" s="29" t="s">
        <v>98</v>
      </c>
      <c r="E4" s="28"/>
      <c r="F4" s="28"/>
      <c r="G4" s="28"/>
      <c r="H4" s="28"/>
      <c r="I4" s="115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5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5"/>
      <c r="J6" s="28"/>
      <c r="K6" s="30"/>
    </row>
    <row r="7" spans="1:70" ht="22.5" customHeight="1">
      <c r="B7" s="27"/>
      <c r="C7" s="28"/>
      <c r="D7" s="28"/>
      <c r="E7" s="371" t="str">
        <f ca="1">'Rekapitulace stavby'!K6</f>
        <v>MŠ Dl. Brtnice</v>
      </c>
      <c r="F7" s="372"/>
      <c r="G7" s="372"/>
      <c r="H7" s="372"/>
      <c r="I7" s="115"/>
      <c r="J7" s="28"/>
      <c r="K7" s="30"/>
    </row>
    <row r="8" spans="1:70" s="1" customFormat="1" ht="15">
      <c r="B8" s="40"/>
      <c r="C8" s="41"/>
      <c r="D8" s="36" t="s">
        <v>99</v>
      </c>
      <c r="E8" s="41"/>
      <c r="F8" s="41"/>
      <c r="G8" s="41"/>
      <c r="H8" s="41"/>
      <c r="I8" s="116"/>
      <c r="J8" s="41"/>
      <c r="K8" s="44"/>
    </row>
    <row r="9" spans="1:70" s="1" customFormat="1" ht="36.950000000000003" customHeight="1">
      <c r="B9" s="40"/>
      <c r="C9" s="41"/>
      <c r="D9" s="41"/>
      <c r="E9" s="373" t="s">
        <v>470</v>
      </c>
      <c r="F9" s="374"/>
      <c r="G9" s="374"/>
      <c r="H9" s="374"/>
      <c r="I9" s="116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6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7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7" t="s">
        <v>25</v>
      </c>
      <c r="J12" s="118" t="str">
        <f ca="1">'Rekapitulace stavby'!AN8</f>
        <v>2. 12. 2020</v>
      </c>
      <c r="K12" s="44"/>
    </row>
    <row r="13" spans="1:70" s="1" customFormat="1" ht="10.9" customHeight="1">
      <c r="B13" s="40"/>
      <c r="C13" s="41"/>
      <c r="D13" s="41"/>
      <c r="E13" s="41"/>
      <c r="F13" s="41"/>
      <c r="G13" s="41"/>
      <c r="H13" s="41"/>
      <c r="I13" s="116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7" t="s">
        <v>28</v>
      </c>
      <c r="J14" s="34" t="str">
        <f ca="1">IF('Rekapitulace stavby'!AN10="","",'Rekapitulace stavby'!AN10)</f>
        <v/>
      </c>
      <c r="K14" s="44"/>
    </row>
    <row r="15" spans="1:70" s="1" customFormat="1" ht="18" customHeight="1">
      <c r="B15" s="40"/>
      <c r="C15" s="41"/>
      <c r="D15" s="41"/>
      <c r="E15" s="34" t="str">
        <f ca="1">IF('Rekapitulace stavby'!E11="","",'Rekapitulace stavby'!E11)</f>
        <v xml:space="preserve"> </v>
      </c>
      <c r="F15" s="41"/>
      <c r="G15" s="41"/>
      <c r="H15" s="41"/>
      <c r="I15" s="117" t="s">
        <v>30</v>
      </c>
      <c r="J15" s="34" t="str">
        <f ca="1">IF('Rekapitulace stavby'!AN11="","",'Rekapitulace stavby'!AN11)</f>
        <v/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6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7" t="s">
        <v>28</v>
      </c>
      <c r="J17" s="34" t="str">
        <f ca="1"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 ca="1">IF('Rekapitulace stavby'!E14="Vyplň údaj","",IF('Rekapitulace stavby'!E14="","",'Rekapitulace stavby'!E14))</f>
        <v/>
      </c>
      <c r="F18" s="41"/>
      <c r="G18" s="41"/>
      <c r="H18" s="41"/>
      <c r="I18" s="117" t="s">
        <v>30</v>
      </c>
      <c r="J18" s="34" t="str">
        <f ca="1"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6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7" t="s">
        <v>28</v>
      </c>
      <c r="J20" s="34" t="str">
        <f ca="1">IF('Rekapitulace stavby'!AN16="","",'Rekapitulace stavby'!AN16)</f>
        <v/>
      </c>
      <c r="K20" s="44"/>
    </row>
    <row r="21" spans="2:11" s="1" customFormat="1" ht="18" customHeight="1">
      <c r="B21" s="40"/>
      <c r="C21" s="41"/>
      <c r="D21" s="41"/>
      <c r="E21" s="34" t="str">
        <f ca="1">IF('Rekapitulace stavby'!E17="","",'Rekapitulace stavby'!E17)</f>
        <v xml:space="preserve"> </v>
      </c>
      <c r="F21" s="41"/>
      <c r="G21" s="41"/>
      <c r="H21" s="41"/>
      <c r="I21" s="117" t="s">
        <v>30</v>
      </c>
      <c r="J21" s="34" t="str">
        <f ca="1">IF('Rekapitulace stavby'!AN17="","",'Rekapitulace stavby'!AN17)</f>
        <v/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6"/>
      <c r="J22" s="41"/>
      <c r="K22" s="44"/>
    </row>
    <row r="23" spans="2:11" s="1" customFormat="1" ht="14.45" customHeight="1">
      <c r="B23" s="40"/>
      <c r="C23" s="41"/>
      <c r="D23" s="36" t="s">
        <v>35</v>
      </c>
      <c r="E23" s="41"/>
      <c r="F23" s="41"/>
      <c r="G23" s="41"/>
      <c r="H23" s="41"/>
      <c r="I23" s="116"/>
      <c r="J23" s="41"/>
      <c r="K23" s="44"/>
    </row>
    <row r="24" spans="2:11" s="6" customFormat="1" ht="22.5" customHeight="1">
      <c r="B24" s="119"/>
      <c r="C24" s="120"/>
      <c r="D24" s="120"/>
      <c r="E24" s="339" t="s">
        <v>21</v>
      </c>
      <c r="F24" s="339"/>
      <c r="G24" s="339"/>
      <c r="H24" s="339"/>
      <c r="I24" s="121"/>
      <c r="J24" s="120"/>
      <c r="K24" s="122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6"/>
      <c r="J25" s="41"/>
      <c r="K25" s="44"/>
    </row>
    <row r="26" spans="2:11" s="1" customFormat="1" ht="6.95" customHeight="1">
      <c r="B26" s="40"/>
      <c r="C26" s="41"/>
      <c r="D26" s="83"/>
      <c r="E26" s="83"/>
      <c r="F26" s="83"/>
      <c r="G26" s="83"/>
      <c r="H26" s="83"/>
      <c r="I26" s="123"/>
      <c r="J26" s="83"/>
      <c r="K26" s="124"/>
    </row>
    <row r="27" spans="2:11" s="1" customFormat="1" ht="25.35" customHeight="1">
      <c r="B27" s="40"/>
      <c r="C27" s="41"/>
      <c r="D27" s="125" t="s">
        <v>36</v>
      </c>
      <c r="E27" s="41"/>
      <c r="F27" s="41"/>
      <c r="G27" s="41"/>
      <c r="H27" s="41"/>
      <c r="I27" s="116"/>
      <c r="J27" s="126">
        <f>ROUND(J80,2)</f>
        <v>0</v>
      </c>
      <c r="K27" s="44"/>
    </row>
    <row r="28" spans="2:11" s="1" customFormat="1" ht="6.95" customHeight="1">
      <c r="B28" s="40"/>
      <c r="C28" s="41"/>
      <c r="D28" s="83"/>
      <c r="E28" s="83"/>
      <c r="F28" s="83"/>
      <c r="G28" s="83"/>
      <c r="H28" s="83"/>
      <c r="I28" s="123"/>
      <c r="J28" s="83"/>
      <c r="K28" s="124"/>
    </row>
    <row r="29" spans="2:11" s="1" customFormat="1" ht="14.45" customHeight="1">
      <c r="B29" s="40"/>
      <c r="C29" s="41"/>
      <c r="D29" s="41"/>
      <c r="E29" s="41"/>
      <c r="F29" s="45" t="s">
        <v>38</v>
      </c>
      <c r="G29" s="41"/>
      <c r="H29" s="41"/>
      <c r="I29" s="127" t="s">
        <v>37</v>
      </c>
      <c r="J29" s="45" t="s">
        <v>39</v>
      </c>
      <c r="K29" s="44"/>
    </row>
    <row r="30" spans="2:11" s="1" customFormat="1" ht="14.45" customHeight="1">
      <c r="B30" s="40"/>
      <c r="C30" s="41"/>
      <c r="D30" s="48" t="s">
        <v>40</v>
      </c>
      <c r="E30" s="48" t="s">
        <v>41</v>
      </c>
      <c r="F30" s="128">
        <f>ROUND(SUM(BE80:BE177), 2)</f>
        <v>0</v>
      </c>
      <c r="G30" s="41"/>
      <c r="H30" s="41"/>
      <c r="I30" s="129">
        <v>0.21</v>
      </c>
      <c r="J30" s="128">
        <f>ROUND(ROUND((SUM(BE80:BE177)),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42</v>
      </c>
      <c r="F31" s="128">
        <f>ROUND(SUM(BF80:BF177), 2)</f>
        <v>0</v>
      </c>
      <c r="G31" s="41"/>
      <c r="H31" s="41"/>
      <c r="I31" s="129">
        <v>0.15</v>
      </c>
      <c r="J31" s="128">
        <f>ROUND(ROUND((SUM(BF80:BF177)),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43</v>
      </c>
      <c r="F32" s="128">
        <f>ROUND(SUM(BG80:BG177), 2)</f>
        <v>0</v>
      </c>
      <c r="G32" s="41"/>
      <c r="H32" s="41"/>
      <c r="I32" s="129">
        <v>0.21</v>
      </c>
      <c r="J32" s="128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44</v>
      </c>
      <c r="F33" s="128">
        <f>ROUND(SUM(BH80:BH177), 2)</f>
        <v>0</v>
      </c>
      <c r="G33" s="41"/>
      <c r="H33" s="41"/>
      <c r="I33" s="129">
        <v>0.15</v>
      </c>
      <c r="J33" s="128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45</v>
      </c>
      <c r="F34" s="128">
        <f>ROUND(SUM(BI80:BI177), 2)</f>
        <v>0</v>
      </c>
      <c r="G34" s="41"/>
      <c r="H34" s="41"/>
      <c r="I34" s="129">
        <v>0</v>
      </c>
      <c r="J34" s="128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6"/>
      <c r="J35" s="41"/>
      <c r="K35" s="44"/>
    </row>
    <row r="36" spans="2:11" s="1" customFormat="1" ht="25.35" customHeight="1">
      <c r="B36" s="40"/>
      <c r="C36" s="50"/>
      <c r="D36" s="51" t="s">
        <v>46</v>
      </c>
      <c r="E36" s="52"/>
      <c r="F36" s="52"/>
      <c r="G36" s="130" t="s">
        <v>47</v>
      </c>
      <c r="H36" s="53" t="s">
        <v>48</v>
      </c>
      <c r="I36" s="131"/>
      <c r="J36" s="132">
        <f>SUM(J27:J34)</f>
        <v>0</v>
      </c>
      <c r="K36" s="133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4"/>
      <c r="J37" s="56"/>
      <c r="K37" s="57"/>
    </row>
    <row r="41" spans="2:11" s="1" customFormat="1" ht="6.95" customHeight="1">
      <c r="B41" s="135"/>
      <c r="C41" s="136"/>
      <c r="D41" s="136"/>
      <c r="E41" s="136"/>
      <c r="F41" s="136"/>
      <c r="G41" s="136"/>
      <c r="H41" s="136"/>
      <c r="I41" s="137"/>
      <c r="J41" s="136"/>
      <c r="K41" s="138"/>
    </row>
    <row r="42" spans="2:11" s="1" customFormat="1" ht="36.950000000000003" customHeight="1">
      <c r="B42" s="40"/>
      <c r="C42" s="29" t="s">
        <v>101</v>
      </c>
      <c r="D42" s="41"/>
      <c r="E42" s="41"/>
      <c r="F42" s="41"/>
      <c r="G42" s="41"/>
      <c r="H42" s="41"/>
      <c r="I42" s="116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6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6"/>
      <c r="J44" s="41"/>
      <c r="K44" s="44"/>
    </row>
    <row r="45" spans="2:11" s="1" customFormat="1" ht="22.5" customHeight="1">
      <c r="B45" s="40"/>
      <c r="C45" s="41"/>
      <c r="D45" s="41"/>
      <c r="E45" s="371" t="str">
        <f>E7</f>
        <v>MŠ Dl. Brtnice</v>
      </c>
      <c r="F45" s="372"/>
      <c r="G45" s="372"/>
      <c r="H45" s="372"/>
      <c r="I45" s="116"/>
      <c r="J45" s="41"/>
      <c r="K45" s="44"/>
    </row>
    <row r="46" spans="2:11" s="1" customFormat="1" ht="14.45" customHeight="1">
      <c r="B46" s="40"/>
      <c r="C46" s="36" t="s">
        <v>99</v>
      </c>
      <c r="D46" s="41"/>
      <c r="E46" s="41"/>
      <c r="F46" s="41"/>
      <c r="G46" s="41"/>
      <c r="H46" s="41"/>
      <c r="I46" s="116"/>
      <c r="J46" s="41"/>
      <c r="K46" s="44"/>
    </row>
    <row r="47" spans="2:11" s="1" customFormat="1" ht="23.25" customHeight="1">
      <c r="B47" s="40"/>
      <c r="C47" s="41"/>
      <c r="D47" s="41"/>
      <c r="E47" s="373" t="str">
        <f>E9</f>
        <v>8994.4 - Vzduchotechnika - Zař. IV</v>
      </c>
      <c r="F47" s="374"/>
      <c r="G47" s="374"/>
      <c r="H47" s="374"/>
      <c r="I47" s="116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6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Dl. Brtnice</v>
      </c>
      <c r="G49" s="41"/>
      <c r="H49" s="41"/>
      <c r="I49" s="117" t="s">
        <v>25</v>
      </c>
      <c r="J49" s="118" t="str">
        <f>IF(J12="","",J12)</f>
        <v>2. 12. 2020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6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 xml:space="preserve"> </v>
      </c>
      <c r="G51" s="41"/>
      <c r="H51" s="41"/>
      <c r="I51" s="117" t="s">
        <v>33</v>
      </c>
      <c r="J51" s="34" t="str">
        <f>E21</f>
        <v xml:space="preserve"> 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6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6"/>
      <c r="J53" s="41"/>
      <c r="K53" s="44"/>
    </row>
    <row r="54" spans="2:47" s="1" customFormat="1" ht="29.25" customHeight="1">
      <c r="B54" s="40"/>
      <c r="C54" s="139" t="s">
        <v>102</v>
      </c>
      <c r="D54" s="50"/>
      <c r="E54" s="50"/>
      <c r="F54" s="50"/>
      <c r="G54" s="50"/>
      <c r="H54" s="50"/>
      <c r="I54" s="140"/>
      <c r="J54" s="141" t="s">
        <v>103</v>
      </c>
      <c r="K54" s="54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6"/>
      <c r="J55" s="41"/>
      <c r="K55" s="44"/>
    </row>
    <row r="56" spans="2:47" s="1" customFormat="1" ht="29.25" customHeight="1">
      <c r="B56" s="40"/>
      <c r="C56" s="142" t="s">
        <v>104</v>
      </c>
      <c r="D56" s="41"/>
      <c r="E56" s="41"/>
      <c r="F56" s="41"/>
      <c r="G56" s="41"/>
      <c r="H56" s="41"/>
      <c r="I56" s="116"/>
      <c r="J56" s="126">
        <f>J80</f>
        <v>0</v>
      </c>
      <c r="K56" s="44"/>
      <c r="AU56" s="23" t="s">
        <v>105</v>
      </c>
    </row>
    <row r="57" spans="2:47" s="7" customFormat="1" ht="24.95" customHeight="1">
      <c r="B57" s="143"/>
      <c r="C57" s="144"/>
      <c r="D57" s="145" t="s">
        <v>106</v>
      </c>
      <c r="E57" s="146"/>
      <c r="F57" s="146"/>
      <c r="G57" s="146"/>
      <c r="H57" s="146"/>
      <c r="I57" s="147"/>
      <c r="J57" s="148">
        <f>J81</f>
        <v>0</v>
      </c>
      <c r="K57" s="149"/>
    </row>
    <row r="58" spans="2:47" s="8" customFormat="1" ht="19.899999999999999" customHeight="1">
      <c r="B58" s="150"/>
      <c r="C58" s="151"/>
      <c r="D58" s="152" t="s">
        <v>107</v>
      </c>
      <c r="E58" s="153"/>
      <c r="F58" s="153"/>
      <c r="G58" s="153"/>
      <c r="H58" s="153"/>
      <c r="I58" s="154"/>
      <c r="J58" s="155">
        <f>J82</f>
        <v>0</v>
      </c>
      <c r="K58" s="156"/>
    </row>
    <row r="59" spans="2:47" s="8" customFormat="1" ht="19.899999999999999" customHeight="1">
      <c r="B59" s="150"/>
      <c r="C59" s="151"/>
      <c r="D59" s="152" t="s">
        <v>108</v>
      </c>
      <c r="E59" s="153"/>
      <c r="F59" s="153"/>
      <c r="G59" s="153"/>
      <c r="H59" s="153"/>
      <c r="I59" s="154"/>
      <c r="J59" s="155">
        <f>J96</f>
        <v>0</v>
      </c>
      <c r="K59" s="156"/>
    </row>
    <row r="60" spans="2:47" s="8" customFormat="1" ht="19.899999999999999" customHeight="1">
      <c r="B60" s="150"/>
      <c r="C60" s="151"/>
      <c r="D60" s="152" t="s">
        <v>109</v>
      </c>
      <c r="E60" s="153"/>
      <c r="F60" s="153"/>
      <c r="G60" s="153"/>
      <c r="H60" s="153"/>
      <c r="I60" s="154"/>
      <c r="J60" s="155">
        <f>J167</f>
        <v>0</v>
      </c>
      <c r="K60" s="156"/>
    </row>
    <row r="61" spans="2:47" s="1" customFormat="1" ht="21.75" customHeight="1">
      <c r="B61" s="40"/>
      <c r="C61" s="41"/>
      <c r="D61" s="41"/>
      <c r="E61" s="41"/>
      <c r="F61" s="41"/>
      <c r="G61" s="41"/>
      <c r="H61" s="41"/>
      <c r="I61" s="116"/>
      <c r="J61" s="41"/>
      <c r="K61" s="44"/>
    </row>
    <row r="62" spans="2:47" s="1" customFormat="1" ht="6.95" customHeight="1">
      <c r="B62" s="55"/>
      <c r="C62" s="56"/>
      <c r="D62" s="56"/>
      <c r="E62" s="56"/>
      <c r="F62" s="56"/>
      <c r="G62" s="56"/>
      <c r="H62" s="56"/>
      <c r="I62" s="134"/>
      <c r="J62" s="56"/>
      <c r="K62" s="57"/>
    </row>
    <row r="66" spans="2:63" s="1" customFormat="1" ht="6.95" customHeight="1">
      <c r="B66" s="58"/>
      <c r="C66" s="59"/>
      <c r="D66" s="59"/>
      <c r="E66" s="59"/>
      <c r="F66" s="59"/>
      <c r="G66" s="59"/>
      <c r="H66" s="59"/>
      <c r="I66" s="137"/>
      <c r="J66" s="59"/>
      <c r="K66" s="59"/>
      <c r="L66" s="60"/>
    </row>
    <row r="67" spans="2:63" s="1" customFormat="1" ht="36.950000000000003" customHeight="1">
      <c r="B67" s="40"/>
      <c r="C67" s="61" t="s">
        <v>110</v>
      </c>
      <c r="D67" s="62"/>
      <c r="E67" s="62"/>
      <c r="F67" s="62"/>
      <c r="G67" s="62"/>
      <c r="H67" s="62"/>
      <c r="I67" s="157"/>
      <c r="J67" s="62"/>
      <c r="K67" s="62"/>
      <c r="L67" s="60"/>
    </row>
    <row r="68" spans="2:63" s="1" customFormat="1" ht="6.95" customHeight="1">
      <c r="B68" s="40"/>
      <c r="C68" s="62"/>
      <c r="D68" s="62"/>
      <c r="E68" s="62"/>
      <c r="F68" s="62"/>
      <c r="G68" s="62"/>
      <c r="H68" s="62"/>
      <c r="I68" s="157"/>
      <c r="J68" s="62"/>
      <c r="K68" s="62"/>
      <c r="L68" s="60"/>
    </row>
    <row r="69" spans="2:63" s="1" customFormat="1" ht="14.45" customHeight="1">
      <c r="B69" s="40"/>
      <c r="C69" s="64" t="s">
        <v>18</v>
      </c>
      <c r="D69" s="62"/>
      <c r="E69" s="62"/>
      <c r="F69" s="62"/>
      <c r="G69" s="62"/>
      <c r="H69" s="62"/>
      <c r="I69" s="157"/>
      <c r="J69" s="62"/>
      <c r="K69" s="62"/>
      <c r="L69" s="60"/>
    </row>
    <row r="70" spans="2:63" s="1" customFormat="1" ht="22.5" customHeight="1">
      <c r="B70" s="40"/>
      <c r="C70" s="62"/>
      <c r="D70" s="62"/>
      <c r="E70" s="367" t="str">
        <f>E7</f>
        <v>MŠ Dl. Brtnice</v>
      </c>
      <c r="F70" s="368"/>
      <c r="G70" s="368"/>
      <c r="H70" s="368"/>
      <c r="I70" s="157"/>
      <c r="J70" s="62"/>
      <c r="K70" s="62"/>
      <c r="L70" s="60"/>
    </row>
    <row r="71" spans="2:63" s="1" customFormat="1" ht="14.45" customHeight="1">
      <c r="B71" s="40"/>
      <c r="C71" s="64" t="s">
        <v>99</v>
      </c>
      <c r="D71" s="62"/>
      <c r="E71" s="62"/>
      <c r="F71" s="62"/>
      <c r="G71" s="62"/>
      <c r="H71" s="62"/>
      <c r="I71" s="157"/>
      <c r="J71" s="62"/>
      <c r="K71" s="62"/>
      <c r="L71" s="60"/>
    </row>
    <row r="72" spans="2:63" s="1" customFormat="1" ht="23.25" customHeight="1">
      <c r="B72" s="40"/>
      <c r="C72" s="62"/>
      <c r="D72" s="62"/>
      <c r="E72" s="351" t="str">
        <f>E9</f>
        <v>8994.4 - Vzduchotechnika - Zař. IV</v>
      </c>
      <c r="F72" s="369"/>
      <c r="G72" s="369"/>
      <c r="H72" s="369"/>
      <c r="I72" s="157"/>
      <c r="J72" s="62"/>
      <c r="K72" s="62"/>
      <c r="L72" s="60"/>
    </row>
    <row r="73" spans="2:63" s="1" customFormat="1" ht="6.95" customHeight="1">
      <c r="B73" s="40"/>
      <c r="C73" s="62"/>
      <c r="D73" s="62"/>
      <c r="E73" s="62"/>
      <c r="F73" s="62"/>
      <c r="G73" s="62"/>
      <c r="H73" s="62"/>
      <c r="I73" s="157"/>
      <c r="J73" s="62"/>
      <c r="K73" s="62"/>
      <c r="L73" s="60"/>
    </row>
    <row r="74" spans="2:63" s="1" customFormat="1" ht="18" customHeight="1">
      <c r="B74" s="40"/>
      <c r="C74" s="64" t="s">
        <v>23</v>
      </c>
      <c r="D74" s="62"/>
      <c r="E74" s="62"/>
      <c r="F74" s="158" t="str">
        <f>F12</f>
        <v>Dl. Brtnice</v>
      </c>
      <c r="G74" s="62"/>
      <c r="H74" s="62"/>
      <c r="I74" s="159" t="s">
        <v>25</v>
      </c>
      <c r="J74" s="72" t="str">
        <f>IF(J12="","",J12)</f>
        <v>2. 12. 2020</v>
      </c>
      <c r="K74" s="62"/>
      <c r="L74" s="60"/>
    </row>
    <row r="75" spans="2:63" s="1" customFormat="1" ht="6.95" customHeight="1">
      <c r="B75" s="40"/>
      <c r="C75" s="62"/>
      <c r="D75" s="62"/>
      <c r="E75" s="62"/>
      <c r="F75" s="62"/>
      <c r="G75" s="62"/>
      <c r="H75" s="62"/>
      <c r="I75" s="157"/>
      <c r="J75" s="62"/>
      <c r="K75" s="62"/>
      <c r="L75" s="60"/>
    </row>
    <row r="76" spans="2:63" s="1" customFormat="1" ht="15">
      <c r="B76" s="40"/>
      <c r="C76" s="64" t="s">
        <v>27</v>
      </c>
      <c r="D76" s="62"/>
      <c r="E76" s="62"/>
      <c r="F76" s="158" t="str">
        <f>E15</f>
        <v xml:space="preserve"> </v>
      </c>
      <c r="G76" s="62"/>
      <c r="H76" s="62"/>
      <c r="I76" s="159" t="s">
        <v>33</v>
      </c>
      <c r="J76" s="158" t="str">
        <f>E21</f>
        <v xml:space="preserve"> </v>
      </c>
      <c r="K76" s="62"/>
      <c r="L76" s="60"/>
    </row>
    <row r="77" spans="2:63" s="1" customFormat="1" ht="14.45" customHeight="1">
      <c r="B77" s="40"/>
      <c r="C77" s="64" t="s">
        <v>31</v>
      </c>
      <c r="D77" s="62"/>
      <c r="E77" s="62"/>
      <c r="F77" s="158" t="str">
        <f>IF(E18="","",E18)</f>
        <v/>
      </c>
      <c r="G77" s="62"/>
      <c r="H77" s="62"/>
      <c r="I77" s="157"/>
      <c r="J77" s="62"/>
      <c r="K77" s="62"/>
      <c r="L77" s="60"/>
    </row>
    <row r="78" spans="2:63" s="1" customFormat="1" ht="10.35" customHeight="1">
      <c r="B78" s="40"/>
      <c r="C78" s="62"/>
      <c r="D78" s="62"/>
      <c r="E78" s="62"/>
      <c r="F78" s="62"/>
      <c r="G78" s="62"/>
      <c r="H78" s="62"/>
      <c r="I78" s="157"/>
      <c r="J78" s="62"/>
      <c r="K78" s="62"/>
      <c r="L78" s="60"/>
    </row>
    <row r="79" spans="2:63" s="9" customFormat="1" ht="29.25" customHeight="1">
      <c r="B79" s="160"/>
      <c r="C79" s="161" t="s">
        <v>111</v>
      </c>
      <c r="D79" s="162" t="s">
        <v>55</v>
      </c>
      <c r="E79" s="162" t="s">
        <v>51</v>
      </c>
      <c r="F79" s="162" t="s">
        <v>112</v>
      </c>
      <c r="G79" s="162" t="s">
        <v>113</v>
      </c>
      <c r="H79" s="162" t="s">
        <v>114</v>
      </c>
      <c r="I79" s="163" t="s">
        <v>115</v>
      </c>
      <c r="J79" s="162" t="s">
        <v>103</v>
      </c>
      <c r="K79" s="164" t="s">
        <v>116</v>
      </c>
      <c r="L79" s="165"/>
      <c r="M79" s="79" t="s">
        <v>117</v>
      </c>
      <c r="N79" s="80" t="s">
        <v>40</v>
      </c>
      <c r="O79" s="80" t="s">
        <v>118</v>
      </c>
      <c r="P79" s="80" t="s">
        <v>119</v>
      </c>
      <c r="Q79" s="80" t="s">
        <v>120</v>
      </c>
      <c r="R79" s="80" t="s">
        <v>121</v>
      </c>
      <c r="S79" s="80" t="s">
        <v>122</v>
      </c>
      <c r="T79" s="81" t="s">
        <v>123</v>
      </c>
    </row>
    <row r="80" spans="2:63" s="1" customFormat="1" ht="29.25" customHeight="1">
      <c r="B80" s="40"/>
      <c r="C80" s="85" t="s">
        <v>104</v>
      </c>
      <c r="D80" s="62"/>
      <c r="E80" s="62"/>
      <c r="F80" s="62"/>
      <c r="G80" s="62"/>
      <c r="H80" s="62"/>
      <c r="I80" s="157"/>
      <c r="J80" s="166">
        <f>BK80</f>
        <v>0</v>
      </c>
      <c r="K80" s="62"/>
      <c r="L80" s="60"/>
      <c r="M80" s="82"/>
      <c r="N80" s="83"/>
      <c r="O80" s="83"/>
      <c r="P80" s="167">
        <f>P81</f>
        <v>0</v>
      </c>
      <c r="Q80" s="83"/>
      <c r="R80" s="167">
        <f>R81</f>
        <v>0.63259650000000012</v>
      </c>
      <c r="S80" s="83"/>
      <c r="T80" s="168">
        <f>T81</f>
        <v>0</v>
      </c>
      <c r="AT80" s="23" t="s">
        <v>69</v>
      </c>
      <c r="AU80" s="23" t="s">
        <v>105</v>
      </c>
      <c r="BK80" s="169">
        <f>BK81</f>
        <v>0</v>
      </c>
    </row>
    <row r="81" spans="2:65" s="10" customFormat="1" ht="37.35" customHeight="1">
      <c r="B81" s="170"/>
      <c r="C81" s="171"/>
      <c r="D81" s="172" t="s">
        <v>69</v>
      </c>
      <c r="E81" s="173" t="s">
        <v>124</v>
      </c>
      <c r="F81" s="173" t="s">
        <v>125</v>
      </c>
      <c r="G81" s="171"/>
      <c r="H81" s="171"/>
      <c r="I81" s="174"/>
      <c r="J81" s="175">
        <f>BK81</f>
        <v>0</v>
      </c>
      <c r="K81" s="171"/>
      <c r="L81" s="176"/>
      <c r="M81" s="177"/>
      <c r="N81" s="178"/>
      <c r="O81" s="178"/>
      <c r="P81" s="179">
        <f>P82+P96+P167</f>
        <v>0</v>
      </c>
      <c r="Q81" s="178"/>
      <c r="R81" s="179">
        <f>R82+R96+R167</f>
        <v>0.63259650000000012</v>
      </c>
      <c r="S81" s="178"/>
      <c r="T81" s="180">
        <f>T82+T96+T167</f>
        <v>0</v>
      </c>
      <c r="AR81" s="181" t="s">
        <v>80</v>
      </c>
      <c r="AT81" s="182" t="s">
        <v>69</v>
      </c>
      <c r="AU81" s="182" t="s">
        <v>70</v>
      </c>
      <c r="AY81" s="181" t="s">
        <v>126</v>
      </c>
      <c r="BK81" s="183">
        <f>BK82+BK96+BK167</f>
        <v>0</v>
      </c>
    </row>
    <row r="82" spans="2:65" s="10" customFormat="1" ht="19.899999999999999" customHeight="1">
      <c r="B82" s="170"/>
      <c r="C82" s="171"/>
      <c r="D82" s="184" t="s">
        <v>69</v>
      </c>
      <c r="E82" s="185" t="s">
        <v>127</v>
      </c>
      <c r="F82" s="185" t="s">
        <v>128</v>
      </c>
      <c r="G82" s="171"/>
      <c r="H82" s="171"/>
      <c r="I82" s="174"/>
      <c r="J82" s="186">
        <f>BK82</f>
        <v>0</v>
      </c>
      <c r="K82" s="171"/>
      <c r="L82" s="176"/>
      <c r="M82" s="177"/>
      <c r="N82" s="178"/>
      <c r="O82" s="178"/>
      <c r="P82" s="179">
        <f>SUM(P83:P95)</f>
        <v>0</v>
      </c>
      <c r="Q82" s="178"/>
      <c r="R82" s="179">
        <f>SUM(R83:R95)</f>
        <v>6.5489999999999993E-2</v>
      </c>
      <c r="S82" s="178"/>
      <c r="T82" s="180">
        <f>SUM(T83:T95)</f>
        <v>0</v>
      </c>
      <c r="AR82" s="181" t="s">
        <v>80</v>
      </c>
      <c r="AT82" s="182" t="s">
        <v>69</v>
      </c>
      <c r="AU82" s="182" t="s">
        <v>78</v>
      </c>
      <c r="AY82" s="181" t="s">
        <v>126</v>
      </c>
      <c r="BK82" s="183">
        <f>SUM(BK83:BK95)</f>
        <v>0</v>
      </c>
    </row>
    <row r="83" spans="2:65" s="1" customFormat="1" ht="22.5" customHeight="1">
      <c r="B83" s="40"/>
      <c r="C83" s="187" t="s">
        <v>325</v>
      </c>
      <c r="D83" s="187" t="s">
        <v>130</v>
      </c>
      <c r="E83" s="188" t="s">
        <v>131</v>
      </c>
      <c r="F83" s="189" t="s">
        <v>132</v>
      </c>
      <c r="G83" s="190" t="s">
        <v>133</v>
      </c>
      <c r="H83" s="191">
        <v>7</v>
      </c>
      <c r="I83" s="192"/>
      <c r="J83" s="193">
        <f>ROUND(I83*H83,2)</f>
        <v>0</v>
      </c>
      <c r="K83" s="189" t="s">
        <v>134</v>
      </c>
      <c r="L83" s="60"/>
      <c r="M83" s="194" t="s">
        <v>21</v>
      </c>
      <c r="N83" s="195" t="s">
        <v>41</v>
      </c>
      <c r="O83" s="41"/>
      <c r="P83" s="196">
        <f>O83*H83</f>
        <v>0</v>
      </c>
      <c r="Q83" s="196">
        <v>6.9999999999999994E-5</v>
      </c>
      <c r="R83" s="196">
        <f>Q83*H83</f>
        <v>4.8999999999999998E-4</v>
      </c>
      <c r="S83" s="196">
        <v>0</v>
      </c>
      <c r="T83" s="197">
        <f>S83*H83</f>
        <v>0</v>
      </c>
      <c r="AR83" s="23" t="s">
        <v>135</v>
      </c>
      <c r="AT83" s="23" t="s">
        <v>130</v>
      </c>
      <c r="AU83" s="23" t="s">
        <v>80</v>
      </c>
      <c r="AY83" s="23" t="s">
        <v>126</v>
      </c>
      <c r="BE83" s="198">
        <f>IF(N83="základní",J83,0)</f>
        <v>0</v>
      </c>
      <c r="BF83" s="198">
        <f>IF(N83="snížená",J83,0)</f>
        <v>0</v>
      </c>
      <c r="BG83" s="198">
        <f>IF(N83="zákl. přenesená",J83,0)</f>
        <v>0</v>
      </c>
      <c r="BH83" s="198">
        <f>IF(N83="sníž. přenesená",J83,0)</f>
        <v>0</v>
      </c>
      <c r="BI83" s="198">
        <f>IF(N83="nulová",J83,0)</f>
        <v>0</v>
      </c>
      <c r="BJ83" s="23" t="s">
        <v>78</v>
      </c>
      <c r="BK83" s="198">
        <f>ROUND(I83*H83,2)</f>
        <v>0</v>
      </c>
      <c r="BL83" s="23" t="s">
        <v>135</v>
      </c>
      <c r="BM83" s="23" t="s">
        <v>471</v>
      </c>
    </row>
    <row r="84" spans="2:65" s="11" customFormat="1">
      <c r="B84" s="199"/>
      <c r="C84" s="200"/>
      <c r="D84" s="201" t="s">
        <v>137</v>
      </c>
      <c r="E84" s="202" t="s">
        <v>21</v>
      </c>
      <c r="F84" s="203" t="s">
        <v>472</v>
      </c>
      <c r="G84" s="200"/>
      <c r="H84" s="204">
        <v>7</v>
      </c>
      <c r="I84" s="205"/>
      <c r="J84" s="200"/>
      <c r="K84" s="200"/>
      <c r="L84" s="206"/>
      <c r="M84" s="207"/>
      <c r="N84" s="208"/>
      <c r="O84" s="208"/>
      <c r="P84" s="208"/>
      <c r="Q84" s="208"/>
      <c r="R84" s="208"/>
      <c r="S84" s="208"/>
      <c r="T84" s="209"/>
      <c r="AT84" s="210" t="s">
        <v>137</v>
      </c>
      <c r="AU84" s="210" t="s">
        <v>80</v>
      </c>
      <c r="AV84" s="11" t="s">
        <v>80</v>
      </c>
      <c r="AW84" s="11" t="s">
        <v>34</v>
      </c>
      <c r="AX84" s="11" t="s">
        <v>70</v>
      </c>
      <c r="AY84" s="210" t="s">
        <v>126</v>
      </c>
    </row>
    <row r="85" spans="2:65" s="12" customFormat="1">
      <c r="B85" s="211"/>
      <c r="C85" s="212"/>
      <c r="D85" s="201" t="s">
        <v>137</v>
      </c>
      <c r="E85" s="213" t="s">
        <v>21</v>
      </c>
      <c r="F85" s="214" t="s">
        <v>139</v>
      </c>
      <c r="G85" s="212"/>
      <c r="H85" s="215">
        <v>7</v>
      </c>
      <c r="I85" s="216"/>
      <c r="J85" s="212"/>
      <c r="K85" s="212"/>
      <c r="L85" s="217"/>
      <c r="M85" s="218"/>
      <c r="N85" s="219"/>
      <c r="O85" s="219"/>
      <c r="P85" s="219"/>
      <c r="Q85" s="219"/>
      <c r="R85" s="219"/>
      <c r="S85" s="219"/>
      <c r="T85" s="220"/>
      <c r="AT85" s="221" t="s">
        <v>137</v>
      </c>
      <c r="AU85" s="221" t="s">
        <v>80</v>
      </c>
      <c r="AV85" s="12" t="s">
        <v>140</v>
      </c>
      <c r="AW85" s="12" t="s">
        <v>34</v>
      </c>
      <c r="AX85" s="12" t="s">
        <v>70</v>
      </c>
      <c r="AY85" s="221" t="s">
        <v>126</v>
      </c>
    </row>
    <row r="86" spans="2:65" s="13" customFormat="1">
      <c r="B86" s="222"/>
      <c r="C86" s="223"/>
      <c r="D86" s="224" t="s">
        <v>137</v>
      </c>
      <c r="E86" s="225" t="s">
        <v>21</v>
      </c>
      <c r="F86" s="226" t="s">
        <v>141</v>
      </c>
      <c r="G86" s="223"/>
      <c r="H86" s="227">
        <v>7</v>
      </c>
      <c r="I86" s="228"/>
      <c r="J86" s="223"/>
      <c r="K86" s="223"/>
      <c r="L86" s="229"/>
      <c r="M86" s="230"/>
      <c r="N86" s="231"/>
      <c r="O86" s="231"/>
      <c r="P86" s="231"/>
      <c r="Q86" s="231"/>
      <c r="R86" s="231"/>
      <c r="S86" s="231"/>
      <c r="T86" s="232"/>
      <c r="AT86" s="233" t="s">
        <v>137</v>
      </c>
      <c r="AU86" s="233" t="s">
        <v>80</v>
      </c>
      <c r="AV86" s="13" t="s">
        <v>142</v>
      </c>
      <c r="AW86" s="13" t="s">
        <v>34</v>
      </c>
      <c r="AX86" s="13" t="s">
        <v>78</v>
      </c>
      <c r="AY86" s="233" t="s">
        <v>126</v>
      </c>
    </row>
    <row r="87" spans="2:65" s="1" customFormat="1" ht="22.5" customHeight="1">
      <c r="B87" s="40"/>
      <c r="C87" s="234" t="s">
        <v>167</v>
      </c>
      <c r="D87" s="234" t="s">
        <v>144</v>
      </c>
      <c r="E87" s="235" t="s">
        <v>145</v>
      </c>
      <c r="F87" s="236" t="s">
        <v>146</v>
      </c>
      <c r="G87" s="237" t="s">
        <v>133</v>
      </c>
      <c r="H87" s="238">
        <v>7</v>
      </c>
      <c r="I87" s="239"/>
      <c r="J87" s="240">
        <f>ROUND(I87*H87,2)</f>
        <v>0</v>
      </c>
      <c r="K87" s="236" t="s">
        <v>21</v>
      </c>
      <c r="L87" s="241"/>
      <c r="M87" s="242" t="s">
        <v>21</v>
      </c>
      <c r="N87" s="243" t="s">
        <v>41</v>
      </c>
      <c r="O87" s="41"/>
      <c r="P87" s="196">
        <f>O87*H87</f>
        <v>0</v>
      </c>
      <c r="Q87" s="196">
        <v>1E-3</v>
      </c>
      <c r="R87" s="196">
        <f>Q87*H87</f>
        <v>7.0000000000000001E-3</v>
      </c>
      <c r="S87" s="196">
        <v>0</v>
      </c>
      <c r="T87" s="197">
        <f>S87*H87</f>
        <v>0</v>
      </c>
      <c r="AR87" s="23" t="s">
        <v>147</v>
      </c>
      <c r="AT87" s="23" t="s">
        <v>144</v>
      </c>
      <c r="AU87" s="23" t="s">
        <v>80</v>
      </c>
      <c r="AY87" s="23" t="s">
        <v>126</v>
      </c>
      <c r="BE87" s="198">
        <f>IF(N87="základní",J87,0)</f>
        <v>0</v>
      </c>
      <c r="BF87" s="198">
        <f>IF(N87="snížená",J87,0)</f>
        <v>0</v>
      </c>
      <c r="BG87" s="198">
        <f>IF(N87="zákl. přenesená",J87,0)</f>
        <v>0</v>
      </c>
      <c r="BH87" s="198">
        <f>IF(N87="sníž. přenesená",J87,0)</f>
        <v>0</v>
      </c>
      <c r="BI87" s="198">
        <f>IF(N87="nulová",J87,0)</f>
        <v>0</v>
      </c>
      <c r="BJ87" s="23" t="s">
        <v>78</v>
      </c>
      <c r="BK87" s="198">
        <f>ROUND(I87*H87,2)</f>
        <v>0</v>
      </c>
      <c r="BL87" s="23" t="s">
        <v>135</v>
      </c>
      <c r="BM87" s="23" t="s">
        <v>473</v>
      </c>
    </row>
    <row r="88" spans="2:65" s="11" customFormat="1">
      <c r="B88" s="199"/>
      <c r="C88" s="200"/>
      <c r="D88" s="201" t="s">
        <v>137</v>
      </c>
      <c r="E88" s="202" t="s">
        <v>21</v>
      </c>
      <c r="F88" s="203" t="s">
        <v>474</v>
      </c>
      <c r="G88" s="200"/>
      <c r="H88" s="204">
        <v>7</v>
      </c>
      <c r="I88" s="205"/>
      <c r="J88" s="200"/>
      <c r="K88" s="200"/>
      <c r="L88" s="206"/>
      <c r="M88" s="207"/>
      <c r="N88" s="208"/>
      <c r="O88" s="208"/>
      <c r="P88" s="208"/>
      <c r="Q88" s="208"/>
      <c r="R88" s="208"/>
      <c r="S88" s="208"/>
      <c r="T88" s="209"/>
      <c r="AT88" s="210" t="s">
        <v>137</v>
      </c>
      <c r="AU88" s="210" t="s">
        <v>80</v>
      </c>
      <c r="AV88" s="11" t="s">
        <v>80</v>
      </c>
      <c r="AW88" s="11" t="s">
        <v>34</v>
      </c>
      <c r="AX88" s="11" t="s">
        <v>70</v>
      </c>
      <c r="AY88" s="210" t="s">
        <v>126</v>
      </c>
    </row>
    <row r="89" spans="2:65" s="12" customFormat="1">
      <c r="B89" s="211"/>
      <c r="C89" s="212"/>
      <c r="D89" s="201" t="s">
        <v>137</v>
      </c>
      <c r="E89" s="213" t="s">
        <v>21</v>
      </c>
      <c r="F89" s="214" t="s">
        <v>139</v>
      </c>
      <c r="G89" s="212"/>
      <c r="H89" s="215">
        <v>7</v>
      </c>
      <c r="I89" s="216"/>
      <c r="J89" s="212"/>
      <c r="K89" s="212"/>
      <c r="L89" s="217"/>
      <c r="M89" s="218"/>
      <c r="N89" s="219"/>
      <c r="O89" s="219"/>
      <c r="P89" s="219"/>
      <c r="Q89" s="219"/>
      <c r="R89" s="219"/>
      <c r="S89" s="219"/>
      <c r="T89" s="220"/>
      <c r="AT89" s="221" t="s">
        <v>137</v>
      </c>
      <c r="AU89" s="221" t="s">
        <v>80</v>
      </c>
      <c r="AV89" s="12" t="s">
        <v>140</v>
      </c>
      <c r="AW89" s="12" t="s">
        <v>34</v>
      </c>
      <c r="AX89" s="12" t="s">
        <v>70</v>
      </c>
      <c r="AY89" s="221" t="s">
        <v>126</v>
      </c>
    </row>
    <row r="90" spans="2:65" s="13" customFormat="1">
      <c r="B90" s="222"/>
      <c r="C90" s="223"/>
      <c r="D90" s="224" t="s">
        <v>137</v>
      </c>
      <c r="E90" s="225" t="s">
        <v>21</v>
      </c>
      <c r="F90" s="226" t="s">
        <v>141</v>
      </c>
      <c r="G90" s="223"/>
      <c r="H90" s="227">
        <v>7</v>
      </c>
      <c r="I90" s="228"/>
      <c r="J90" s="223"/>
      <c r="K90" s="223"/>
      <c r="L90" s="229"/>
      <c r="M90" s="230"/>
      <c r="N90" s="231"/>
      <c r="O90" s="231"/>
      <c r="P90" s="231"/>
      <c r="Q90" s="231"/>
      <c r="R90" s="231"/>
      <c r="S90" s="231"/>
      <c r="T90" s="232"/>
      <c r="AT90" s="233" t="s">
        <v>137</v>
      </c>
      <c r="AU90" s="233" t="s">
        <v>80</v>
      </c>
      <c r="AV90" s="13" t="s">
        <v>142</v>
      </c>
      <c r="AW90" s="13" t="s">
        <v>34</v>
      </c>
      <c r="AX90" s="13" t="s">
        <v>78</v>
      </c>
      <c r="AY90" s="233" t="s">
        <v>126</v>
      </c>
    </row>
    <row r="91" spans="2:65" s="1" customFormat="1" ht="22.5" customHeight="1">
      <c r="B91" s="40"/>
      <c r="C91" s="187" t="s">
        <v>178</v>
      </c>
      <c r="D91" s="187" t="s">
        <v>130</v>
      </c>
      <c r="E91" s="188" t="s">
        <v>151</v>
      </c>
      <c r="F91" s="189" t="s">
        <v>152</v>
      </c>
      <c r="G91" s="190" t="s">
        <v>133</v>
      </c>
      <c r="H91" s="191">
        <v>31</v>
      </c>
      <c r="I91" s="192"/>
      <c r="J91" s="193">
        <f>ROUND(I91*H91,2)</f>
        <v>0</v>
      </c>
      <c r="K91" s="189" t="s">
        <v>21</v>
      </c>
      <c r="L91" s="60"/>
      <c r="M91" s="194" t="s">
        <v>21</v>
      </c>
      <c r="N91" s="195" t="s">
        <v>41</v>
      </c>
      <c r="O91" s="41"/>
      <c r="P91" s="196">
        <f>O91*H91</f>
        <v>0</v>
      </c>
      <c r="Q91" s="196">
        <v>1E-3</v>
      </c>
      <c r="R91" s="196">
        <f>Q91*H91</f>
        <v>3.1E-2</v>
      </c>
      <c r="S91" s="196">
        <v>0</v>
      </c>
      <c r="T91" s="197">
        <f>S91*H91</f>
        <v>0</v>
      </c>
      <c r="AR91" s="23" t="s">
        <v>135</v>
      </c>
      <c r="AT91" s="23" t="s">
        <v>130</v>
      </c>
      <c r="AU91" s="23" t="s">
        <v>80</v>
      </c>
      <c r="AY91" s="23" t="s">
        <v>126</v>
      </c>
      <c r="BE91" s="198">
        <f>IF(N91="základní",J91,0)</f>
        <v>0</v>
      </c>
      <c r="BF91" s="198">
        <f>IF(N91="snížená",J91,0)</f>
        <v>0</v>
      </c>
      <c r="BG91" s="198">
        <f>IF(N91="zákl. přenesená",J91,0)</f>
        <v>0</v>
      </c>
      <c r="BH91" s="198">
        <f>IF(N91="sníž. přenesená",J91,0)</f>
        <v>0</v>
      </c>
      <c r="BI91" s="198">
        <f>IF(N91="nulová",J91,0)</f>
        <v>0</v>
      </c>
      <c r="BJ91" s="23" t="s">
        <v>78</v>
      </c>
      <c r="BK91" s="198">
        <f>ROUND(I91*H91,2)</f>
        <v>0</v>
      </c>
      <c r="BL91" s="23" t="s">
        <v>135</v>
      </c>
      <c r="BM91" s="23" t="s">
        <v>475</v>
      </c>
    </row>
    <row r="92" spans="2:65" s="11" customFormat="1">
      <c r="B92" s="199"/>
      <c r="C92" s="200"/>
      <c r="D92" s="224" t="s">
        <v>137</v>
      </c>
      <c r="E92" s="244" t="s">
        <v>21</v>
      </c>
      <c r="F92" s="245" t="s">
        <v>476</v>
      </c>
      <c r="G92" s="200"/>
      <c r="H92" s="246">
        <v>31</v>
      </c>
      <c r="I92" s="205"/>
      <c r="J92" s="200"/>
      <c r="K92" s="200"/>
      <c r="L92" s="206"/>
      <c r="M92" s="207"/>
      <c r="N92" s="208"/>
      <c r="O92" s="208"/>
      <c r="P92" s="208"/>
      <c r="Q92" s="208"/>
      <c r="R92" s="208"/>
      <c r="S92" s="208"/>
      <c r="T92" s="209"/>
      <c r="AT92" s="210" t="s">
        <v>137</v>
      </c>
      <c r="AU92" s="210" t="s">
        <v>80</v>
      </c>
      <c r="AV92" s="11" t="s">
        <v>80</v>
      </c>
      <c r="AW92" s="11" t="s">
        <v>34</v>
      </c>
      <c r="AX92" s="11" t="s">
        <v>70</v>
      </c>
      <c r="AY92" s="210" t="s">
        <v>126</v>
      </c>
    </row>
    <row r="93" spans="2:65" s="1" customFormat="1" ht="22.5" customHeight="1">
      <c r="B93" s="40"/>
      <c r="C93" s="187" t="s">
        <v>211</v>
      </c>
      <c r="D93" s="187" t="s">
        <v>130</v>
      </c>
      <c r="E93" s="188" t="s">
        <v>156</v>
      </c>
      <c r="F93" s="189" t="s">
        <v>157</v>
      </c>
      <c r="G93" s="190" t="s">
        <v>133</v>
      </c>
      <c r="H93" s="191">
        <v>18</v>
      </c>
      <c r="I93" s="192"/>
      <c r="J93" s="193">
        <f>ROUND(I93*H93,2)</f>
        <v>0</v>
      </c>
      <c r="K93" s="189" t="s">
        <v>21</v>
      </c>
      <c r="L93" s="60"/>
      <c r="M93" s="194" t="s">
        <v>21</v>
      </c>
      <c r="N93" s="195" t="s">
        <v>41</v>
      </c>
      <c r="O93" s="41"/>
      <c r="P93" s="196">
        <f>O93*H93</f>
        <v>0</v>
      </c>
      <c r="Q93" s="196">
        <v>1.5E-3</v>
      </c>
      <c r="R93" s="196">
        <f>Q93*H93</f>
        <v>2.7E-2</v>
      </c>
      <c r="S93" s="196">
        <v>0</v>
      </c>
      <c r="T93" s="197">
        <f>S93*H93</f>
        <v>0</v>
      </c>
      <c r="AR93" s="23" t="s">
        <v>135</v>
      </c>
      <c r="AT93" s="23" t="s">
        <v>130</v>
      </c>
      <c r="AU93" s="23" t="s">
        <v>80</v>
      </c>
      <c r="AY93" s="23" t="s">
        <v>126</v>
      </c>
      <c r="BE93" s="198">
        <f>IF(N93="základní",J93,0)</f>
        <v>0</v>
      </c>
      <c r="BF93" s="198">
        <f>IF(N93="snížená",J93,0)</f>
        <v>0</v>
      </c>
      <c r="BG93" s="198">
        <f>IF(N93="zákl. přenesená",J93,0)</f>
        <v>0</v>
      </c>
      <c r="BH93" s="198">
        <f>IF(N93="sníž. přenesená",J93,0)</f>
        <v>0</v>
      </c>
      <c r="BI93" s="198">
        <f>IF(N93="nulová",J93,0)</f>
        <v>0</v>
      </c>
      <c r="BJ93" s="23" t="s">
        <v>78</v>
      </c>
      <c r="BK93" s="198">
        <f>ROUND(I93*H93,2)</f>
        <v>0</v>
      </c>
      <c r="BL93" s="23" t="s">
        <v>135</v>
      </c>
      <c r="BM93" s="23" t="s">
        <v>477</v>
      </c>
    </row>
    <row r="94" spans="2:65" s="11" customFormat="1">
      <c r="B94" s="199"/>
      <c r="C94" s="200"/>
      <c r="D94" s="224" t="s">
        <v>137</v>
      </c>
      <c r="E94" s="244" t="s">
        <v>21</v>
      </c>
      <c r="F94" s="245" t="s">
        <v>478</v>
      </c>
      <c r="G94" s="200"/>
      <c r="H94" s="246">
        <v>18</v>
      </c>
      <c r="I94" s="205"/>
      <c r="J94" s="200"/>
      <c r="K94" s="200"/>
      <c r="L94" s="206"/>
      <c r="M94" s="207"/>
      <c r="N94" s="208"/>
      <c r="O94" s="208"/>
      <c r="P94" s="208"/>
      <c r="Q94" s="208"/>
      <c r="R94" s="208"/>
      <c r="S94" s="208"/>
      <c r="T94" s="209"/>
      <c r="AT94" s="210" t="s">
        <v>137</v>
      </c>
      <c r="AU94" s="210" t="s">
        <v>80</v>
      </c>
      <c r="AV94" s="11" t="s">
        <v>80</v>
      </c>
      <c r="AW94" s="11" t="s">
        <v>34</v>
      </c>
      <c r="AX94" s="11" t="s">
        <v>70</v>
      </c>
      <c r="AY94" s="210" t="s">
        <v>126</v>
      </c>
    </row>
    <row r="95" spans="2:65" s="1" customFormat="1" ht="31.5" customHeight="1">
      <c r="B95" s="40"/>
      <c r="C95" s="187" t="s">
        <v>207</v>
      </c>
      <c r="D95" s="187" t="s">
        <v>130</v>
      </c>
      <c r="E95" s="188" t="s">
        <v>160</v>
      </c>
      <c r="F95" s="189" t="s">
        <v>161</v>
      </c>
      <c r="G95" s="190" t="s">
        <v>162</v>
      </c>
      <c r="H95" s="191">
        <v>6.5000000000000002E-2</v>
      </c>
      <c r="I95" s="192"/>
      <c r="J95" s="193">
        <f>ROUND(I95*H95,2)</f>
        <v>0</v>
      </c>
      <c r="K95" s="189" t="s">
        <v>163</v>
      </c>
      <c r="L95" s="60"/>
      <c r="M95" s="194" t="s">
        <v>21</v>
      </c>
      <c r="N95" s="195" t="s">
        <v>41</v>
      </c>
      <c r="O95" s="41"/>
      <c r="P95" s="196">
        <f>O95*H95</f>
        <v>0</v>
      </c>
      <c r="Q95" s="196">
        <v>0</v>
      </c>
      <c r="R95" s="196">
        <f>Q95*H95</f>
        <v>0</v>
      </c>
      <c r="S95" s="196">
        <v>0</v>
      </c>
      <c r="T95" s="197">
        <f>S95*H95</f>
        <v>0</v>
      </c>
      <c r="AR95" s="23" t="s">
        <v>135</v>
      </c>
      <c r="AT95" s="23" t="s">
        <v>130</v>
      </c>
      <c r="AU95" s="23" t="s">
        <v>80</v>
      </c>
      <c r="AY95" s="23" t="s">
        <v>126</v>
      </c>
      <c r="BE95" s="198">
        <f>IF(N95="základní",J95,0)</f>
        <v>0</v>
      </c>
      <c r="BF95" s="198">
        <f>IF(N95="snížená",J95,0)</f>
        <v>0</v>
      </c>
      <c r="BG95" s="198">
        <f>IF(N95="zákl. přenesená",J95,0)</f>
        <v>0</v>
      </c>
      <c r="BH95" s="198">
        <f>IF(N95="sníž. přenesená",J95,0)</f>
        <v>0</v>
      </c>
      <c r="BI95" s="198">
        <f>IF(N95="nulová",J95,0)</f>
        <v>0</v>
      </c>
      <c r="BJ95" s="23" t="s">
        <v>78</v>
      </c>
      <c r="BK95" s="198">
        <f>ROUND(I95*H95,2)</f>
        <v>0</v>
      </c>
      <c r="BL95" s="23" t="s">
        <v>135</v>
      </c>
      <c r="BM95" s="23" t="s">
        <v>479</v>
      </c>
    </row>
    <row r="96" spans="2:65" s="10" customFormat="1" ht="29.85" customHeight="1">
      <c r="B96" s="170"/>
      <c r="C96" s="171"/>
      <c r="D96" s="184" t="s">
        <v>69</v>
      </c>
      <c r="E96" s="185" t="s">
        <v>165</v>
      </c>
      <c r="F96" s="185" t="s">
        <v>166</v>
      </c>
      <c r="G96" s="171"/>
      <c r="H96" s="171"/>
      <c r="I96" s="174"/>
      <c r="J96" s="186">
        <f>BK96</f>
        <v>0</v>
      </c>
      <c r="K96" s="171"/>
      <c r="L96" s="176"/>
      <c r="M96" s="177"/>
      <c r="N96" s="178"/>
      <c r="O96" s="178"/>
      <c r="P96" s="179">
        <f>SUM(P97:P166)</f>
        <v>0</v>
      </c>
      <c r="Q96" s="178"/>
      <c r="R96" s="179">
        <f>SUM(R97:R166)</f>
        <v>0.52190650000000005</v>
      </c>
      <c r="S96" s="178"/>
      <c r="T96" s="180">
        <f>SUM(T97:T166)</f>
        <v>0</v>
      </c>
      <c r="AR96" s="181" t="s">
        <v>80</v>
      </c>
      <c r="AT96" s="182" t="s">
        <v>69</v>
      </c>
      <c r="AU96" s="182" t="s">
        <v>78</v>
      </c>
      <c r="AY96" s="181" t="s">
        <v>126</v>
      </c>
      <c r="BK96" s="183">
        <f>SUM(BK97:BK166)</f>
        <v>0</v>
      </c>
    </row>
    <row r="97" spans="2:65" s="1" customFormat="1" ht="22.5" customHeight="1">
      <c r="B97" s="40"/>
      <c r="C97" s="187" t="s">
        <v>150</v>
      </c>
      <c r="D97" s="187" t="s">
        <v>130</v>
      </c>
      <c r="E97" s="188" t="s">
        <v>285</v>
      </c>
      <c r="F97" s="189" t="s">
        <v>286</v>
      </c>
      <c r="G97" s="190" t="s">
        <v>170</v>
      </c>
      <c r="H97" s="191">
        <v>1</v>
      </c>
      <c r="I97" s="192"/>
      <c r="J97" s="193">
        <f>ROUND(I97*H97,2)</f>
        <v>0</v>
      </c>
      <c r="K97" s="189" t="s">
        <v>163</v>
      </c>
      <c r="L97" s="60"/>
      <c r="M97" s="194" t="s">
        <v>21</v>
      </c>
      <c r="N97" s="195" t="s">
        <v>41</v>
      </c>
      <c r="O97" s="41"/>
      <c r="P97" s="196">
        <f>O97*H97</f>
        <v>0</v>
      </c>
      <c r="Q97" s="196">
        <v>0</v>
      </c>
      <c r="R97" s="196">
        <f>Q97*H97</f>
        <v>0</v>
      </c>
      <c r="S97" s="196">
        <v>0</v>
      </c>
      <c r="T97" s="197">
        <f>S97*H97</f>
        <v>0</v>
      </c>
      <c r="AR97" s="23" t="s">
        <v>135</v>
      </c>
      <c r="AT97" s="23" t="s">
        <v>130</v>
      </c>
      <c r="AU97" s="23" t="s">
        <v>80</v>
      </c>
      <c r="AY97" s="23" t="s">
        <v>126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23" t="s">
        <v>78</v>
      </c>
      <c r="BK97" s="198">
        <f>ROUND(I97*H97,2)</f>
        <v>0</v>
      </c>
      <c r="BL97" s="23" t="s">
        <v>135</v>
      </c>
      <c r="BM97" s="23" t="s">
        <v>480</v>
      </c>
    </row>
    <row r="98" spans="2:65" s="1" customFormat="1" ht="22.5" customHeight="1">
      <c r="B98" s="40"/>
      <c r="C98" s="234" t="s">
        <v>155</v>
      </c>
      <c r="D98" s="234" t="s">
        <v>144</v>
      </c>
      <c r="E98" s="235" t="s">
        <v>481</v>
      </c>
      <c r="F98" s="236" t="s">
        <v>482</v>
      </c>
      <c r="G98" s="237" t="s">
        <v>175</v>
      </c>
      <c r="H98" s="238">
        <v>1</v>
      </c>
      <c r="I98" s="239"/>
      <c r="J98" s="240">
        <f>ROUND(I98*H98,2)</f>
        <v>0</v>
      </c>
      <c r="K98" s="236" t="s">
        <v>21</v>
      </c>
      <c r="L98" s="241"/>
      <c r="M98" s="242" t="s">
        <v>21</v>
      </c>
      <c r="N98" s="243" t="s">
        <v>41</v>
      </c>
      <c r="O98" s="41"/>
      <c r="P98" s="196">
        <f>O98*H98</f>
        <v>0</v>
      </c>
      <c r="Q98" s="196">
        <v>1E-3</v>
      </c>
      <c r="R98" s="196">
        <f>Q98*H98</f>
        <v>1E-3</v>
      </c>
      <c r="S98" s="196">
        <v>0</v>
      </c>
      <c r="T98" s="197">
        <f>S98*H98</f>
        <v>0</v>
      </c>
      <c r="AR98" s="23" t="s">
        <v>147</v>
      </c>
      <c r="AT98" s="23" t="s">
        <v>144</v>
      </c>
      <c r="AU98" s="23" t="s">
        <v>80</v>
      </c>
      <c r="AY98" s="23" t="s">
        <v>126</v>
      </c>
      <c r="BE98" s="198">
        <f>IF(N98="základní",J98,0)</f>
        <v>0</v>
      </c>
      <c r="BF98" s="198">
        <f>IF(N98="snížená",J98,0)</f>
        <v>0</v>
      </c>
      <c r="BG98" s="198">
        <f>IF(N98="zákl. přenesená",J98,0)</f>
        <v>0</v>
      </c>
      <c r="BH98" s="198">
        <f>IF(N98="sníž. přenesená",J98,0)</f>
        <v>0</v>
      </c>
      <c r="BI98" s="198">
        <f>IF(N98="nulová",J98,0)</f>
        <v>0</v>
      </c>
      <c r="BJ98" s="23" t="s">
        <v>78</v>
      </c>
      <c r="BK98" s="198">
        <f>ROUND(I98*H98,2)</f>
        <v>0</v>
      </c>
      <c r="BL98" s="23" t="s">
        <v>135</v>
      </c>
      <c r="BM98" s="23" t="s">
        <v>483</v>
      </c>
    </row>
    <row r="99" spans="2:65" s="11" customFormat="1">
      <c r="B99" s="199"/>
      <c r="C99" s="200"/>
      <c r="D99" s="201" t="s">
        <v>137</v>
      </c>
      <c r="E99" s="202" t="s">
        <v>21</v>
      </c>
      <c r="F99" s="203" t="s">
        <v>313</v>
      </c>
      <c r="G99" s="200"/>
      <c r="H99" s="204">
        <v>1</v>
      </c>
      <c r="I99" s="205"/>
      <c r="J99" s="200"/>
      <c r="K99" s="200"/>
      <c r="L99" s="206"/>
      <c r="M99" s="207"/>
      <c r="N99" s="208"/>
      <c r="O99" s="208"/>
      <c r="P99" s="208"/>
      <c r="Q99" s="208"/>
      <c r="R99" s="208"/>
      <c r="S99" s="208"/>
      <c r="T99" s="209"/>
      <c r="AT99" s="210" t="s">
        <v>137</v>
      </c>
      <c r="AU99" s="210" t="s">
        <v>80</v>
      </c>
      <c r="AV99" s="11" t="s">
        <v>80</v>
      </c>
      <c r="AW99" s="11" t="s">
        <v>34</v>
      </c>
      <c r="AX99" s="11" t="s">
        <v>70</v>
      </c>
      <c r="AY99" s="210" t="s">
        <v>126</v>
      </c>
    </row>
    <row r="100" spans="2:65" s="12" customFormat="1">
      <c r="B100" s="211"/>
      <c r="C100" s="212"/>
      <c r="D100" s="201" t="s">
        <v>137</v>
      </c>
      <c r="E100" s="213" t="s">
        <v>21</v>
      </c>
      <c r="F100" s="214" t="s">
        <v>139</v>
      </c>
      <c r="G100" s="212"/>
      <c r="H100" s="215">
        <v>1</v>
      </c>
      <c r="I100" s="216"/>
      <c r="J100" s="212"/>
      <c r="K100" s="212"/>
      <c r="L100" s="217"/>
      <c r="M100" s="218"/>
      <c r="N100" s="219"/>
      <c r="O100" s="219"/>
      <c r="P100" s="219"/>
      <c r="Q100" s="219"/>
      <c r="R100" s="219"/>
      <c r="S100" s="219"/>
      <c r="T100" s="220"/>
      <c r="AT100" s="221" t="s">
        <v>137</v>
      </c>
      <c r="AU100" s="221" t="s">
        <v>80</v>
      </c>
      <c r="AV100" s="12" t="s">
        <v>140</v>
      </c>
      <c r="AW100" s="12" t="s">
        <v>34</v>
      </c>
      <c r="AX100" s="12" t="s">
        <v>70</v>
      </c>
      <c r="AY100" s="221" t="s">
        <v>126</v>
      </c>
    </row>
    <row r="101" spans="2:65" s="13" customFormat="1">
      <c r="B101" s="222"/>
      <c r="C101" s="223"/>
      <c r="D101" s="224" t="s">
        <v>137</v>
      </c>
      <c r="E101" s="225" t="s">
        <v>21</v>
      </c>
      <c r="F101" s="226" t="s">
        <v>141</v>
      </c>
      <c r="G101" s="223"/>
      <c r="H101" s="227">
        <v>1</v>
      </c>
      <c r="I101" s="228"/>
      <c r="J101" s="223"/>
      <c r="K101" s="223"/>
      <c r="L101" s="229"/>
      <c r="M101" s="230"/>
      <c r="N101" s="231"/>
      <c r="O101" s="231"/>
      <c r="P101" s="231"/>
      <c r="Q101" s="231"/>
      <c r="R101" s="231"/>
      <c r="S101" s="231"/>
      <c r="T101" s="232"/>
      <c r="AT101" s="233" t="s">
        <v>137</v>
      </c>
      <c r="AU101" s="233" t="s">
        <v>80</v>
      </c>
      <c r="AV101" s="13" t="s">
        <v>142</v>
      </c>
      <c r="AW101" s="13" t="s">
        <v>34</v>
      </c>
      <c r="AX101" s="13" t="s">
        <v>78</v>
      </c>
      <c r="AY101" s="233" t="s">
        <v>126</v>
      </c>
    </row>
    <row r="102" spans="2:65" s="1" customFormat="1" ht="22.5" customHeight="1">
      <c r="B102" s="40"/>
      <c r="C102" s="187" t="s">
        <v>140</v>
      </c>
      <c r="D102" s="187" t="s">
        <v>130</v>
      </c>
      <c r="E102" s="188" t="s">
        <v>297</v>
      </c>
      <c r="F102" s="189" t="s">
        <v>298</v>
      </c>
      <c r="G102" s="190" t="s">
        <v>170</v>
      </c>
      <c r="H102" s="191">
        <v>6</v>
      </c>
      <c r="I102" s="192"/>
      <c r="J102" s="193">
        <f>ROUND(I102*H102,2)</f>
        <v>0</v>
      </c>
      <c r="K102" s="189" t="s">
        <v>163</v>
      </c>
      <c r="L102" s="60"/>
      <c r="M102" s="194" t="s">
        <v>21</v>
      </c>
      <c r="N102" s="195" t="s">
        <v>41</v>
      </c>
      <c r="O102" s="41"/>
      <c r="P102" s="196">
        <f>O102*H102</f>
        <v>0</v>
      </c>
      <c r="Q102" s="196">
        <v>0</v>
      </c>
      <c r="R102" s="196">
        <f>Q102*H102</f>
        <v>0</v>
      </c>
      <c r="S102" s="196">
        <v>0</v>
      </c>
      <c r="T102" s="197">
        <f>S102*H102</f>
        <v>0</v>
      </c>
      <c r="AR102" s="23" t="s">
        <v>135</v>
      </c>
      <c r="AT102" s="23" t="s">
        <v>130</v>
      </c>
      <c r="AU102" s="23" t="s">
        <v>80</v>
      </c>
      <c r="AY102" s="23" t="s">
        <v>126</v>
      </c>
      <c r="BE102" s="198">
        <f>IF(N102="základní",J102,0)</f>
        <v>0</v>
      </c>
      <c r="BF102" s="198">
        <f>IF(N102="snížená",J102,0)</f>
        <v>0</v>
      </c>
      <c r="BG102" s="198">
        <f>IF(N102="zákl. přenesená",J102,0)</f>
        <v>0</v>
      </c>
      <c r="BH102" s="198">
        <f>IF(N102="sníž. přenesená",J102,0)</f>
        <v>0</v>
      </c>
      <c r="BI102" s="198">
        <f>IF(N102="nulová",J102,0)</f>
        <v>0</v>
      </c>
      <c r="BJ102" s="23" t="s">
        <v>78</v>
      </c>
      <c r="BK102" s="198">
        <f>ROUND(I102*H102,2)</f>
        <v>0</v>
      </c>
      <c r="BL102" s="23" t="s">
        <v>135</v>
      </c>
      <c r="BM102" s="23" t="s">
        <v>484</v>
      </c>
    </row>
    <row r="103" spans="2:65" s="1" customFormat="1" ht="22.5" customHeight="1">
      <c r="B103" s="40"/>
      <c r="C103" s="234" t="s">
        <v>142</v>
      </c>
      <c r="D103" s="234" t="s">
        <v>144</v>
      </c>
      <c r="E103" s="235" t="s">
        <v>300</v>
      </c>
      <c r="F103" s="236" t="s">
        <v>301</v>
      </c>
      <c r="G103" s="237" t="s">
        <v>189</v>
      </c>
      <c r="H103" s="238">
        <v>3</v>
      </c>
      <c r="I103" s="239"/>
      <c r="J103" s="240">
        <f>ROUND(I103*H103,2)</f>
        <v>0</v>
      </c>
      <c r="K103" s="236" t="s">
        <v>21</v>
      </c>
      <c r="L103" s="241"/>
      <c r="M103" s="242" t="s">
        <v>21</v>
      </c>
      <c r="N103" s="243" t="s">
        <v>41</v>
      </c>
      <c r="O103" s="41"/>
      <c r="P103" s="196">
        <f>O103*H103</f>
        <v>0</v>
      </c>
      <c r="Q103" s="196">
        <v>1E-3</v>
      </c>
      <c r="R103" s="196">
        <f>Q103*H103</f>
        <v>3.0000000000000001E-3</v>
      </c>
      <c r="S103" s="196">
        <v>0</v>
      </c>
      <c r="T103" s="197">
        <f>S103*H103</f>
        <v>0</v>
      </c>
      <c r="AR103" s="23" t="s">
        <v>147</v>
      </c>
      <c r="AT103" s="23" t="s">
        <v>144</v>
      </c>
      <c r="AU103" s="23" t="s">
        <v>80</v>
      </c>
      <c r="AY103" s="23" t="s">
        <v>126</v>
      </c>
      <c r="BE103" s="198">
        <f>IF(N103="základní",J103,0)</f>
        <v>0</v>
      </c>
      <c r="BF103" s="198">
        <f>IF(N103="snížená",J103,0)</f>
        <v>0</v>
      </c>
      <c r="BG103" s="198">
        <f>IF(N103="zákl. přenesená",J103,0)</f>
        <v>0</v>
      </c>
      <c r="BH103" s="198">
        <f>IF(N103="sníž. přenesená",J103,0)</f>
        <v>0</v>
      </c>
      <c r="BI103" s="198">
        <f>IF(N103="nulová",J103,0)</f>
        <v>0</v>
      </c>
      <c r="BJ103" s="23" t="s">
        <v>78</v>
      </c>
      <c r="BK103" s="198">
        <f>ROUND(I103*H103,2)</f>
        <v>0</v>
      </c>
      <c r="BL103" s="23" t="s">
        <v>135</v>
      </c>
      <c r="BM103" s="23" t="s">
        <v>485</v>
      </c>
    </row>
    <row r="104" spans="2:65" s="11" customFormat="1">
      <c r="B104" s="199"/>
      <c r="C104" s="200"/>
      <c r="D104" s="201" t="s">
        <v>137</v>
      </c>
      <c r="E104" s="202" t="s">
        <v>21</v>
      </c>
      <c r="F104" s="203" t="s">
        <v>486</v>
      </c>
      <c r="G104" s="200"/>
      <c r="H104" s="204">
        <v>3</v>
      </c>
      <c r="I104" s="205"/>
      <c r="J104" s="200"/>
      <c r="K104" s="200"/>
      <c r="L104" s="206"/>
      <c r="M104" s="207"/>
      <c r="N104" s="208"/>
      <c r="O104" s="208"/>
      <c r="P104" s="208"/>
      <c r="Q104" s="208"/>
      <c r="R104" s="208"/>
      <c r="S104" s="208"/>
      <c r="T104" s="209"/>
      <c r="AT104" s="210" t="s">
        <v>137</v>
      </c>
      <c r="AU104" s="210" t="s">
        <v>80</v>
      </c>
      <c r="AV104" s="11" t="s">
        <v>80</v>
      </c>
      <c r="AW104" s="11" t="s">
        <v>34</v>
      </c>
      <c r="AX104" s="11" t="s">
        <v>78</v>
      </c>
      <c r="AY104" s="210" t="s">
        <v>126</v>
      </c>
    </row>
    <row r="105" spans="2:65" s="12" customFormat="1">
      <c r="B105" s="211"/>
      <c r="C105" s="212"/>
      <c r="D105" s="201" t="s">
        <v>137</v>
      </c>
      <c r="E105" s="213" t="s">
        <v>21</v>
      </c>
      <c r="F105" s="214" t="s">
        <v>139</v>
      </c>
      <c r="G105" s="212"/>
      <c r="H105" s="215">
        <v>3</v>
      </c>
      <c r="I105" s="216"/>
      <c r="J105" s="212"/>
      <c r="K105" s="212"/>
      <c r="L105" s="217"/>
      <c r="M105" s="218"/>
      <c r="N105" s="219"/>
      <c r="O105" s="219"/>
      <c r="P105" s="219"/>
      <c r="Q105" s="219"/>
      <c r="R105" s="219"/>
      <c r="S105" s="219"/>
      <c r="T105" s="220"/>
      <c r="AT105" s="221" t="s">
        <v>137</v>
      </c>
      <c r="AU105" s="221" t="s">
        <v>80</v>
      </c>
      <c r="AV105" s="12" t="s">
        <v>140</v>
      </c>
      <c r="AW105" s="12" t="s">
        <v>34</v>
      </c>
      <c r="AX105" s="12" t="s">
        <v>70</v>
      </c>
      <c r="AY105" s="221" t="s">
        <v>126</v>
      </c>
    </row>
    <row r="106" spans="2:65" s="13" customFormat="1">
      <c r="B106" s="222"/>
      <c r="C106" s="223"/>
      <c r="D106" s="224" t="s">
        <v>137</v>
      </c>
      <c r="E106" s="225" t="s">
        <v>21</v>
      </c>
      <c r="F106" s="226" t="s">
        <v>141</v>
      </c>
      <c r="G106" s="223"/>
      <c r="H106" s="227">
        <v>3</v>
      </c>
      <c r="I106" s="228"/>
      <c r="J106" s="223"/>
      <c r="K106" s="223"/>
      <c r="L106" s="229"/>
      <c r="M106" s="230"/>
      <c r="N106" s="231"/>
      <c r="O106" s="231"/>
      <c r="P106" s="231"/>
      <c r="Q106" s="231"/>
      <c r="R106" s="231"/>
      <c r="S106" s="231"/>
      <c r="T106" s="232"/>
      <c r="AT106" s="233" t="s">
        <v>137</v>
      </c>
      <c r="AU106" s="233" t="s">
        <v>80</v>
      </c>
      <c r="AV106" s="13" t="s">
        <v>142</v>
      </c>
      <c r="AW106" s="13" t="s">
        <v>34</v>
      </c>
      <c r="AX106" s="13" t="s">
        <v>70</v>
      </c>
      <c r="AY106" s="233" t="s">
        <v>126</v>
      </c>
    </row>
    <row r="107" spans="2:65" s="1" customFormat="1" ht="22.5" customHeight="1">
      <c r="B107" s="40"/>
      <c r="C107" s="234" t="s">
        <v>292</v>
      </c>
      <c r="D107" s="234" t="s">
        <v>144</v>
      </c>
      <c r="E107" s="235" t="s">
        <v>303</v>
      </c>
      <c r="F107" s="236" t="s">
        <v>304</v>
      </c>
      <c r="G107" s="237" t="s">
        <v>189</v>
      </c>
      <c r="H107" s="238">
        <v>3</v>
      </c>
      <c r="I107" s="239"/>
      <c r="J107" s="240">
        <f>ROUND(I107*H107,2)</f>
        <v>0</v>
      </c>
      <c r="K107" s="236" t="s">
        <v>21</v>
      </c>
      <c r="L107" s="241"/>
      <c r="M107" s="242" t="s">
        <v>21</v>
      </c>
      <c r="N107" s="243" t="s">
        <v>41</v>
      </c>
      <c r="O107" s="41"/>
      <c r="P107" s="196">
        <f>O107*H107</f>
        <v>0</v>
      </c>
      <c r="Q107" s="196">
        <v>1E-3</v>
      </c>
      <c r="R107" s="196">
        <f>Q107*H107</f>
        <v>3.0000000000000001E-3</v>
      </c>
      <c r="S107" s="196">
        <v>0</v>
      </c>
      <c r="T107" s="197">
        <f>S107*H107</f>
        <v>0</v>
      </c>
      <c r="AR107" s="23" t="s">
        <v>147</v>
      </c>
      <c r="AT107" s="23" t="s">
        <v>144</v>
      </c>
      <c r="AU107" s="23" t="s">
        <v>80</v>
      </c>
      <c r="AY107" s="23" t="s">
        <v>126</v>
      </c>
      <c r="BE107" s="198">
        <f>IF(N107="základní",J107,0)</f>
        <v>0</v>
      </c>
      <c r="BF107" s="198">
        <f>IF(N107="snížená",J107,0)</f>
        <v>0</v>
      </c>
      <c r="BG107" s="198">
        <f>IF(N107="zákl. přenesená",J107,0)</f>
        <v>0</v>
      </c>
      <c r="BH107" s="198">
        <f>IF(N107="sníž. přenesená",J107,0)</f>
        <v>0</v>
      </c>
      <c r="BI107" s="198">
        <f>IF(N107="nulová",J107,0)</f>
        <v>0</v>
      </c>
      <c r="BJ107" s="23" t="s">
        <v>78</v>
      </c>
      <c r="BK107" s="198">
        <f>ROUND(I107*H107,2)</f>
        <v>0</v>
      </c>
      <c r="BL107" s="23" t="s">
        <v>135</v>
      </c>
      <c r="BM107" s="23" t="s">
        <v>487</v>
      </c>
    </row>
    <row r="108" spans="2:65" s="11" customFormat="1">
      <c r="B108" s="199"/>
      <c r="C108" s="200"/>
      <c r="D108" s="201" t="s">
        <v>137</v>
      </c>
      <c r="E108" s="202" t="s">
        <v>21</v>
      </c>
      <c r="F108" s="203" t="s">
        <v>486</v>
      </c>
      <c r="G108" s="200"/>
      <c r="H108" s="204">
        <v>3</v>
      </c>
      <c r="I108" s="205"/>
      <c r="J108" s="200"/>
      <c r="K108" s="200"/>
      <c r="L108" s="206"/>
      <c r="M108" s="207"/>
      <c r="N108" s="208"/>
      <c r="O108" s="208"/>
      <c r="P108" s="208"/>
      <c r="Q108" s="208"/>
      <c r="R108" s="208"/>
      <c r="S108" s="208"/>
      <c r="T108" s="209"/>
      <c r="AT108" s="210" t="s">
        <v>137</v>
      </c>
      <c r="AU108" s="210" t="s">
        <v>80</v>
      </c>
      <c r="AV108" s="11" t="s">
        <v>80</v>
      </c>
      <c r="AW108" s="11" t="s">
        <v>34</v>
      </c>
      <c r="AX108" s="11" t="s">
        <v>78</v>
      </c>
      <c r="AY108" s="210" t="s">
        <v>126</v>
      </c>
    </row>
    <row r="109" spans="2:65" s="12" customFormat="1">
      <c r="B109" s="211"/>
      <c r="C109" s="212"/>
      <c r="D109" s="201" t="s">
        <v>137</v>
      </c>
      <c r="E109" s="213" t="s">
        <v>21</v>
      </c>
      <c r="F109" s="214" t="s">
        <v>139</v>
      </c>
      <c r="G109" s="212"/>
      <c r="H109" s="215">
        <v>3</v>
      </c>
      <c r="I109" s="216"/>
      <c r="J109" s="212"/>
      <c r="K109" s="212"/>
      <c r="L109" s="217"/>
      <c r="M109" s="218"/>
      <c r="N109" s="219"/>
      <c r="O109" s="219"/>
      <c r="P109" s="219"/>
      <c r="Q109" s="219"/>
      <c r="R109" s="219"/>
      <c r="S109" s="219"/>
      <c r="T109" s="220"/>
      <c r="AT109" s="221" t="s">
        <v>137</v>
      </c>
      <c r="AU109" s="221" t="s">
        <v>80</v>
      </c>
      <c r="AV109" s="12" t="s">
        <v>140</v>
      </c>
      <c r="AW109" s="12" t="s">
        <v>34</v>
      </c>
      <c r="AX109" s="12" t="s">
        <v>70</v>
      </c>
      <c r="AY109" s="221" t="s">
        <v>126</v>
      </c>
    </row>
    <row r="110" spans="2:65" s="13" customFormat="1">
      <c r="B110" s="222"/>
      <c r="C110" s="223"/>
      <c r="D110" s="224" t="s">
        <v>137</v>
      </c>
      <c r="E110" s="225" t="s">
        <v>21</v>
      </c>
      <c r="F110" s="226" t="s">
        <v>141</v>
      </c>
      <c r="G110" s="223"/>
      <c r="H110" s="227">
        <v>3</v>
      </c>
      <c r="I110" s="228"/>
      <c r="J110" s="223"/>
      <c r="K110" s="223"/>
      <c r="L110" s="229"/>
      <c r="M110" s="230"/>
      <c r="N110" s="231"/>
      <c r="O110" s="231"/>
      <c r="P110" s="231"/>
      <c r="Q110" s="231"/>
      <c r="R110" s="231"/>
      <c r="S110" s="231"/>
      <c r="T110" s="232"/>
      <c r="AT110" s="233" t="s">
        <v>137</v>
      </c>
      <c r="AU110" s="233" t="s">
        <v>80</v>
      </c>
      <c r="AV110" s="13" t="s">
        <v>142</v>
      </c>
      <c r="AW110" s="13" t="s">
        <v>34</v>
      </c>
      <c r="AX110" s="13" t="s">
        <v>70</v>
      </c>
      <c r="AY110" s="233" t="s">
        <v>126</v>
      </c>
    </row>
    <row r="111" spans="2:65" s="1" customFormat="1" ht="22.5" customHeight="1">
      <c r="B111" s="40"/>
      <c r="C111" s="187" t="s">
        <v>129</v>
      </c>
      <c r="D111" s="187" t="s">
        <v>130</v>
      </c>
      <c r="E111" s="188" t="s">
        <v>438</v>
      </c>
      <c r="F111" s="189" t="s">
        <v>439</v>
      </c>
      <c r="G111" s="190" t="s">
        <v>170</v>
      </c>
      <c r="H111" s="191">
        <v>4</v>
      </c>
      <c r="I111" s="192"/>
      <c r="J111" s="193">
        <f>ROUND(I111*H111,2)</f>
        <v>0</v>
      </c>
      <c r="K111" s="189" t="s">
        <v>134</v>
      </c>
      <c r="L111" s="60"/>
      <c r="M111" s="194" t="s">
        <v>21</v>
      </c>
      <c r="N111" s="195" t="s">
        <v>41</v>
      </c>
      <c r="O111" s="41"/>
      <c r="P111" s="196">
        <f>O111*H111</f>
        <v>0</v>
      </c>
      <c r="Q111" s="196">
        <v>0</v>
      </c>
      <c r="R111" s="196">
        <f>Q111*H111</f>
        <v>0</v>
      </c>
      <c r="S111" s="196">
        <v>0</v>
      </c>
      <c r="T111" s="197">
        <f>S111*H111</f>
        <v>0</v>
      </c>
      <c r="AR111" s="23" t="s">
        <v>135</v>
      </c>
      <c r="AT111" s="23" t="s">
        <v>130</v>
      </c>
      <c r="AU111" s="23" t="s">
        <v>80</v>
      </c>
      <c r="AY111" s="23" t="s">
        <v>126</v>
      </c>
      <c r="BE111" s="198">
        <f>IF(N111="základní",J111,0)</f>
        <v>0</v>
      </c>
      <c r="BF111" s="198">
        <f>IF(N111="snížená",J111,0)</f>
        <v>0</v>
      </c>
      <c r="BG111" s="198">
        <f>IF(N111="zákl. přenesená",J111,0)</f>
        <v>0</v>
      </c>
      <c r="BH111" s="198">
        <f>IF(N111="sníž. přenesená",J111,0)</f>
        <v>0</v>
      </c>
      <c r="BI111" s="198">
        <f>IF(N111="nulová",J111,0)</f>
        <v>0</v>
      </c>
      <c r="BJ111" s="23" t="s">
        <v>78</v>
      </c>
      <c r="BK111" s="198">
        <f>ROUND(I111*H111,2)</f>
        <v>0</v>
      </c>
      <c r="BL111" s="23" t="s">
        <v>135</v>
      </c>
      <c r="BM111" s="23" t="s">
        <v>488</v>
      </c>
    </row>
    <row r="112" spans="2:65" s="1" customFormat="1" ht="22.5" customHeight="1">
      <c r="B112" s="40"/>
      <c r="C112" s="234" t="s">
        <v>143</v>
      </c>
      <c r="D112" s="234" t="s">
        <v>144</v>
      </c>
      <c r="E112" s="235" t="s">
        <v>489</v>
      </c>
      <c r="F112" s="236" t="s">
        <v>490</v>
      </c>
      <c r="G112" s="237" t="s">
        <v>170</v>
      </c>
      <c r="H112" s="238">
        <v>4</v>
      </c>
      <c r="I112" s="239"/>
      <c r="J112" s="240">
        <f>ROUND(I112*H112,2)</f>
        <v>0</v>
      </c>
      <c r="K112" s="236" t="s">
        <v>21</v>
      </c>
      <c r="L112" s="241"/>
      <c r="M112" s="242" t="s">
        <v>21</v>
      </c>
      <c r="N112" s="243" t="s">
        <v>41</v>
      </c>
      <c r="O112" s="41"/>
      <c r="P112" s="196">
        <f>O112*H112</f>
        <v>0</v>
      </c>
      <c r="Q112" s="196">
        <v>0</v>
      </c>
      <c r="R112" s="196">
        <f>Q112*H112</f>
        <v>0</v>
      </c>
      <c r="S112" s="196">
        <v>0</v>
      </c>
      <c r="T112" s="197">
        <f>S112*H112</f>
        <v>0</v>
      </c>
      <c r="AR112" s="23" t="s">
        <v>147</v>
      </c>
      <c r="AT112" s="23" t="s">
        <v>144</v>
      </c>
      <c r="AU112" s="23" t="s">
        <v>80</v>
      </c>
      <c r="AY112" s="23" t="s">
        <v>126</v>
      </c>
      <c r="BE112" s="198">
        <f>IF(N112="základní",J112,0)</f>
        <v>0</v>
      </c>
      <c r="BF112" s="198">
        <f>IF(N112="snížená",J112,0)</f>
        <v>0</v>
      </c>
      <c r="BG112" s="198">
        <f>IF(N112="zákl. přenesená",J112,0)</f>
        <v>0</v>
      </c>
      <c r="BH112" s="198">
        <f>IF(N112="sníž. přenesená",J112,0)</f>
        <v>0</v>
      </c>
      <c r="BI112" s="198">
        <f>IF(N112="nulová",J112,0)</f>
        <v>0</v>
      </c>
      <c r="BJ112" s="23" t="s">
        <v>78</v>
      </c>
      <c r="BK112" s="198">
        <f>ROUND(I112*H112,2)</f>
        <v>0</v>
      </c>
      <c r="BL112" s="23" t="s">
        <v>135</v>
      </c>
      <c r="BM112" s="23" t="s">
        <v>491</v>
      </c>
    </row>
    <row r="113" spans="2:65" s="11" customFormat="1">
      <c r="B113" s="199"/>
      <c r="C113" s="200"/>
      <c r="D113" s="201" t="s">
        <v>137</v>
      </c>
      <c r="E113" s="202" t="s">
        <v>21</v>
      </c>
      <c r="F113" s="203" t="s">
        <v>492</v>
      </c>
      <c r="G113" s="200"/>
      <c r="H113" s="204">
        <v>4</v>
      </c>
      <c r="I113" s="205"/>
      <c r="J113" s="200"/>
      <c r="K113" s="200"/>
      <c r="L113" s="206"/>
      <c r="M113" s="207"/>
      <c r="N113" s="208"/>
      <c r="O113" s="208"/>
      <c r="P113" s="208"/>
      <c r="Q113" s="208"/>
      <c r="R113" s="208"/>
      <c r="S113" s="208"/>
      <c r="T113" s="209"/>
      <c r="AT113" s="210" t="s">
        <v>137</v>
      </c>
      <c r="AU113" s="210" t="s">
        <v>80</v>
      </c>
      <c r="AV113" s="11" t="s">
        <v>80</v>
      </c>
      <c r="AW113" s="11" t="s">
        <v>34</v>
      </c>
      <c r="AX113" s="11" t="s">
        <v>70</v>
      </c>
      <c r="AY113" s="210" t="s">
        <v>126</v>
      </c>
    </row>
    <row r="114" spans="2:65" s="12" customFormat="1">
      <c r="B114" s="211"/>
      <c r="C114" s="212"/>
      <c r="D114" s="201" t="s">
        <v>137</v>
      </c>
      <c r="E114" s="213" t="s">
        <v>21</v>
      </c>
      <c r="F114" s="214" t="s">
        <v>139</v>
      </c>
      <c r="G114" s="212"/>
      <c r="H114" s="215">
        <v>4</v>
      </c>
      <c r="I114" s="216"/>
      <c r="J114" s="212"/>
      <c r="K114" s="212"/>
      <c r="L114" s="217"/>
      <c r="M114" s="218"/>
      <c r="N114" s="219"/>
      <c r="O114" s="219"/>
      <c r="P114" s="219"/>
      <c r="Q114" s="219"/>
      <c r="R114" s="219"/>
      <c r="S114" s="219"/>
      <c r="T114" s="220"/>
      <c r="AT114" s="221" t="s">
        <v>137</v>
      </c>
      <c r="AU114" s="221" t="s">
        <v>80</v>
      </c>
      <c r="AV114" s="12" t="s">
        <v>140</v>
      </c>
      <c r="AW114" s="12" t="s">
        <v>34</v>
      </c>
      <c r="AX114" s="12" t="s">
        <v>70</v>
      </c>
      <c r="AY114" s="221" t="s">
        <v>126</v>
      </c>
    </row>
    <row r="115" spans="2:65" s="13" customFormat="1">
      <c r="B115" s="222"/>
      <c r="C115" s="223"/>
      <c r="D115" s="224" t="s">
        <v>137</v>
      </c>
      <c r="E115" s="225" t="s">
        <v>21</v>
      </c>
      <c r="F115" s="226" t="s">
        <v>141</v>
      </c>
      <c r="G115" s="223"/>
      <c r="H115" s="227">
        <v>4</v>
      </c>
      <c r="I115" s="228"/>
      <c r="J115" s="223"/>
      <c r="K115" s="223"/>
      <c r="L115" s="229"/>
      <c r="M115" s="230"/>
      <c r="N115" s="231"/>
      <c r="O115" s="231"/>
      <c r="P115" s="231"/>
      <c r="Q115" s="231"/>
      <c r="R115" s="231"/>
      <c r="S115" s="231"/>
      <c r="T115" s="232"/>
      <c r="AT115" s="233" t="s">
        <v>137</v>
      </c>
      <c r="AU115" s="233" t="s">
        <v>80</v>
      </c>
      <c r="AV115" s="13" t="s">
        <v>142</v>
      </c>
      <c r="AW115" s="13" t="s">
        <v>34</v>
      </c>
      <c r="AX115" s="13" t="s">
        <v>78</v>
      </c>
      <c r="AY115" s="233" t="s">
        <v>126</v>
      </c>
    </row>
    <row r="116" spans="2:65" s="1" customFormat="1" ht="22.5" customHeight="1">
      <c r="B116" s="40"/>
      <c r="C116" s="187" t="s">
        <v>216</v>
      </c>
      <c r="D116" s="187" t="s">
        <v>130</v>
      </c>
      <c r="E116" s="188" t="s">
        <v>183</v>
      </c>
      <c r="F116" s="189" t="s">
        <v>184</v>
      </c>
      <c r="G116" s="190" t="s">
        <v>170</v>
      </c>
      <c r="H116" s="191">
        <v>4</v>
      </c>
      <c r="I116" s="192"/>
      <c r="J116" s="193">
        <f>ROUND(I116*H116,2)</f>
        <v>0</v>
      </c>
      <c r="K116" s="189" t="s">
        <v>134</v>
      </c>
      <c r="L116" s="60"/>
      <c r="M116" s="194" t="s">
        <v>21</v>
      </c>
      <c r="N116" s="195" t="s">
        <v>41</v>
      </c>
      <c r="O116" s="41"/>
      <c r="P116" s="196">
        <f>O116*H116</f>
        <v>0</v>
      </c>
      <c r="Q116" s="196">
        <v>0</v>
      </c>
      <c r="R116" s="196">
        <f>Q116*H116</f>
        <v>0</v>
      </c>
      <c r="S116" s="196">
        <v>0</v>
      </c>
      <c r="T116" s="197">
        <f>S116*H116</f>
        <v>0</v>
      </c>
      <c r="AR116" s="23" t="s">
        <v>135</v>
      </c>
      <c r="AT116" s="23" t="s">
        <v>130</v>
      </c>
      <c r="AU116" s="23" t="s">
        <v>80</v>
      </c>
      <c r="AY116" s="23" t="s">
        <v>126</v>
      </c>
      <c r="BE116" s="198">
        <f>IF(N116="základní",J116,0)</f>
        <v>0</v>
      </c>
      <c r="BF116" s="198">
        <f>IF(N116="snížená",J116,0)</f>
        <v>0</v>
      </c>
      <c r="BG116" s="198">
        <f>IF(N116="zákl. přenesená",J116,0)</f>
        <v>0</v>
      </c>
      <c r="BH116" s="198">
        <f>IF(N116="sníž. přenesená",J116,0)</f>
        <v>0</v>
      </c>
      <c r="BI116" s="198">
        <f>IF(N116="nulová",J116,0)</f>
        <v>0</v>
      </c>
      <c r="BJ116" s="23" t="s">
        <v>78</v>
      </c>
      <c r="BK116" s="198">
        <f>ROUND(I116*H116,2)</f>
        <v>0</v>
      </c>
      <c r="BL116" s="23" t="s">
        <v>135</v>
      </c>
      <c r="BM116" s="23" t="s">
        <v>493</v>
      </c>
    </row>
    <row r="117" spans="2:65" s="1" customFormat="1" ht="22.5" customHeight="1">
      <c r="B117" s="40"/>
      <c r="C117" s="234" t="s">
        <v>221</v>
      </c>
      <c r="D117" s="234" t="s">
        <v>144</v>
      </c>
      <c r="E117" s="235" t="s">
        <v>187</v>
      </c>
      <c r="F117" s="236" t="s">
        <v>188</v>
      </c>
      <c r="G117" s="237" t="s">
        <v>189</v>
      </c>
      <c r="H117" s="238">
        <v>4</v>
      </c>
      <c r="I117" s="239"/>
      <c r="J117" s="240">
        <f>ROUND(I117*H117,2)</f>
        <v>0</v>
      </c>
      <c r="K117" s="236" t="s">
        <v>21</v>
      </c>
      <c r="L117" s="241"/>
      <c r="M117" s="242" t="s">
        <v>21</v>
      </c>
      <c r="N117" s="243" t="s">
        <v>41</v>
      </c>
      <c r="O117" s="41"/>
      <c r="P117" s="196">
        <f>O117*H117</f>
        <v>0</v>
      </c>
      <c r="Q117" s="196">
        <v>0.02</v>
      </c>
      <c r="R117" s="196">
        <f>Q117*H117</f>
        <v>0.08</v>
      </c>
      <c r="S117" s="196">
        <v>0</v>
      </c>
      <c r="T117" s="197">
        <f>S117*H117</f>
        <v>0</v>
      </c>
      <c r="AR117" s="23" t="s">
        <v>147</v>
      </c>
      <c r="AT117" s="23" t="s">
        <v>144</v>
      </c>
      <c r="AU117" s="23" t="s">
        <v>80</v>
      </c>
      <c r="AY117" s="23" t="s">
        <v>126</v>
      </c>
      <c r="BE117" s="198">
        <f>IF(N117="základní",J117,0)</f>
        <v>0</v>
      </c>
      <c r="BF117" s="198">
        <f>IF(N117="snížená",J117,0)</f>
        <v>0</v>
      </c>
      <c r="BG117" s="198">
        <f>IF(N117="zákl. přenesená",J117,0)</f>
        <v>0</v>
      </c>
      <c r="BH117" s="198">
        <f>IF(N117="sníž. přenesená",J117,0)</f>
        <v>0</v>
      </c>
      <c r="BI117" s="198">
        <f>IF(N117="nulová",J117,0)</f>
        <v>0</v>
      </c>
      <c r="BJ117" s="23" t="s">
        <v>78</v>
      </c>
      <c r="BK117" s="198">
        <f>ROUND(I117*H117,2)</f>
        <v>0</v>
      </c>
      <c r="BL117" s="23" t="s">
        <v>135</v>
      </c>
      <c r="BM117" s="23" t="s">
        <v>494</v>
      </c>
    </row>
    <row r="118" spans="2:65" s="11" customFormat="1">
      <c r="B118" s="199"/>
      <c r="C118" s="200"/>
      <c r="D118" s="201" t="s">
        <v>137</v>
      </c>
      <c r="E118" s="202" t="s">
        <v>21</v>
      </c>
      <c r="F118" s="203" t="s">
        <v>191</v>
      </c>
      <c r="G118" s="200"/>
      <c r="H118" s="204">
        <v>4</v>
      </c>
      <c r="I118" s="205"/>
      <c r="J118" s="200"/>
      <c r="K118" s="200"/>
      <c r="L118" s="206"/>
      <c r="M118" s="207"/>
      <c r="N118" s="208"/>
      <c r="O118" s="208"/>
      <c r="P118" s="208"/>
      <c r="Q118" s="208"/>
      <c r="R118" s="208"/>
      <c r="S118" s="208"/>
      <c r="T118" s="209"/>
      <c r="AT118" s="210" t="s">
        <v>137</v>
      </c>
      <c r="AU118" s="210" t="s">
        <v>80</v>
      </c>
      <c r="AV118" s="11" t="s">
        <v>80</v>
      </c>
      <c r="AW118" s="11" t="s">
        <v>34</v>
      </c>
      <c r="AX118" s="11" t="s">
        <v>78</v>
      </c>
      <c r="AY118" s="210" t="s">
        <v>126</v>
      </c>
    </row>
    <row r="119" spans="2:65" s="12" customFormat="1">
      <c r="B119" s="211"/>
      <c r="C119" s="212"/>
      <c r="D119" s="201" t="s">
        <v>137</v>
      </c>
      <c r="E119" s="213" t="s">
        <v>21</v>
      </c>
      <c r="F119" s="214" t="s">
        <v>139</v>
      </c>
      <c r="G119" s="212"/>
      <c r="H119" s="215">
        <v>4</v>
      </c>
      <c r="I119" s="216"/>
      <c r="J119" s="212"/>
      <c r="K119" s="212"/>
      <c r="L119" s="217"/>
      <c r="M119" s="218"/>
      <c r="N119" s="219"/>
      <c r="O119" s="219"/>
      <c r="P119" s="219"/>
      <c r="Q119" s="219"/>
      <c r="R119" s="219"/>
      <c r="S119" s="219"/>
      <c r="T119" s="220"/>
      <c r="AT119" s="221" t="s">
        <v>137</v>
      </c>
      <c r="AU119" s="221" t="s">
        <v>80</v>
      </c>
      <c r="AV119" s="12" t="s">
        <v>140</v>
      </c>
      <c r="AW119" s="12" t="s">
        <v>34</v>
      </c>
      <c r="AX119" s="12" t="s">
        <v>70</v>
      </c>
      <c r="AY119" s="221" t="s">
        <v>126</v>
      </c>
    </row>
    <row r="120" spans="2:65" s="13" customFormat="1">
      <c r="B120" s="222"/>
      <c r="C120" s="223"/>
      <c r="D120" s="224" t="s">
        <v>137</v>
      </c>
      <c r="E120" s="225" t="s">
        <v>21</v>
      </c>
      <c r="F120" s="226" t="s">
        <v>141</v>
      </c>
      <c r="G120" s="223"/>
      <c r="H120" s="227">
        <v>4</v>
      </c>
      <c r="I120" s="228"/>
      <c r="J120" s="223"/>
      <c r="K120" s="223"/>
      <c r="L120" s="229"/>
      <c r="M120" s="230"/>
      <c r="N120" s="231"/>
      <c r="O120" s="231"/>
      <c r="P120" s="231"/>
      <c r="Q120" s="231"/>
      <c r="R120" s="231"/>
      <c r="S120" s="231"/>
      <c r="T120" s="232"/>
      <c r="AT120" s="233" t="s">
        <v>137</v>
      </c>
      <c r="AU120" s="233" t="s">
        <v>80</v>
      </c>
      <c r="AV120" s="13" t="s">
        <v>142</v>
      </c>
      <c r="AW120" s="13" t="s">
        <v>34</v>
      </c>
      <c r="AX120" s="13" t="s">
        <v>70</v>
      </c>
      <c r="AY120" s="233" t="s">
        <v>126</v>
      </c>
    </row>
    <row r="121" spans="2:65" s="1" customFormat="1" ht="22.5" customHeight="1">
      <c r="B121" s="40"/>
      <c r="C121" s="187" t="s">
        <v>456</v>
      </c>
      <c r="D121" s="187" t="s">
        <v>130</v>
      </c>
      <c r="E121" s="188" t="s">
        <v>495</v>
      </c>
      <c r="F121" s="189" t="s">
        <v>496</v>
      </c>
      <c r="G121" s="190" t="s">
        <v>170</v>
      </c>
      <c r="H121" s="191">
        <v>2</v>
      </c>
      <c r="I121" s="192"/>
      <c r="J121" s="193">
        <f>ROUND(I121*H121,2)</f>
        <v>0</v>
      </c>
      <c r="K121" s="189" t="s">
        <v>163</v>
      </c>
      <c r="L121" s="60"/>
      <c r="M121" s="194" t="s">
        <v>21</v>
      </c>
      <c r="N121" s="195" t="s">
        <v>41</v>
      </c>
      <c r="O121" s="41"/>
      <c r="P121" s="196">
        <f>O121*H121</f>
        <v>0</v>
      </c>
      <c r="Q121" s="196">
        <v>0</v>
      </c>
      <c r="R121" s="196">
        <f>Q121*H121</f>
        <v>0</v>
      </c>
      <c r="S121" s="196">
        <v>0</v>
      </c>
      <c r="T121" s="197">
        <f>S121*H121</f>
        <v>0</v>
      </c>
      <c r="AR121" s="23" t="s">
        <v>135</v>
      </c>
      <c r="AT121" s="23" t="s">
        <v>130</v>
      </c>
      <c r="AU121" s="23" t="s">
        <v>80</v>
      </c>
      <c r="AY121" s="23" t="s">
        <v>126</v>
      </c>
      <c r="BE121" s="198">
        <f>IF(N121="základní",J121,0)</f>
        <v>0</v>
      </c>
      <c r="BF121" s="198">
        <f>IF(N121="snížená",J121,0)</f>
        <v>0</v>
      </c>
      <c r="BG121" s="198">
        <f>IF(N121="zákl. přenesená",J121,0)</f>
        <v>0</v>
      </c>
      <c r="BH121" s="198">
        <f>IF(N121="sníž. přenesená",J121,0)</f>
        <v>0</v>
      </c>
      <c r="BI121" s="198">
        <f>IF(N121="nulová",J121,0)</f>
        <v>0</v>
      </c>
      <c r="BJ121" s="23" t="s">
        <v>78</v>
      </c>
      <c r="BK121" s="198">
        <f>ROUND(I121*H121,2)</f>
        <v>0</v>
      </c>
      <c r="BL121" s="23" t="s">
        <v>135</v>
      </c>
      <c r="BM121" s="23" t="s">
        <v>497</v>
      </c>
    </row>
    <row r="122" spans="2:65" s="1" customFormat="1" ht="22.5" customHeight="1">
      <c r="B122" s="40"/>
      <c r="C122" s="234" t="s">
        <v>306</v>
      </c>
      <c r="D122" s="234" t="s">
        <v>144</v>
      </c>
      <c r="E122" s="235" t="s">
        <v>498</v>
      </c>
      <c r="F122" s="236" t="s">
        <v>499</v>
      </c>
      <c r="G122" s="237" t="s">
        <v>189</v>
      </c>
      <c r="H122" s="238">
        <v>2</v>
      </c>
      <c r="I122" s="239"/>
      <c r="J122" s="240">
        <f>ROUND(I122*H122,2)</f>
        <v>0</v>
      </c>
      <c r="K122" s="236" t="s">
        <v>21</v>
      </c>
      <c r="L122" s="241"/>
      <c r="M122" s="242" t="s">
        <v>21</v>
      </c>
      <c r="N122" s="243" t="s">
        <v>41</v>
      </c>
      <c r="O122" s="41"/>
      <c r="P122" s="196">
        <f>O122*H122</f>
        <v>0</v>
      </c>
      <c r="Q122" s="196">
        <v>2E-3</v>
      </c>
      <c r="R122" s="196">
        <f>Q122*H122</f>
        <v>4.0000000000000001E-3</v>
      </c>
      <c r="S122" s="196">
        <v>0</v>
      </c>
      <c r="T122" s="197">
        <f>S122*H122</f>
        <v>0</v>
      </c>
      <c r="AR122" s="23" t="s">
        <v>147</v>
      </c>
      <c r="AT122" s="23" t="s">
        <v>144</v>
      </c>
      <c r="AU122" s="23" t="s">
        <v>80</v>
      </c>
      <c r="AY122" s="23" t="s">
        <v>126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23" t="s">
        <v>78</v>
      </c>
      <c r="BK122" s="198">
        <f>ROUND(I122*H122,2)</f>
        <v>0</v>
      </c>
      <c r="BL122" s="23" t="s">
        <v>135</v>
      </c>
      <c r="BM122" s="23" t="s">
        <v>500</v>
      </c>
    </row>
    <row r="123" spans="2:65" s="11" customFormat="1">
      <c r="B123" s="199"/>
      <c r="C123" s="200"/>
      <c r="D123" s="201" t="s">
        <v>137</v>
      </c>
      <c r="E123" s="202" t="s">
        <v>21</v>
      </c>
      <c r="F123" s="203" t="s">
        <v>451</v>
      </c>
      <c r="G123" s="200"/>
      <c r="H123" s="204">
        <v>2</v>
      </c>
      <c r="I123" s="205"/>
      <c r="J123" s="200"/>
      <c r="K123" s="200"/>
      <c r="L123" s="206"/>
      <c r="M123" s="207"/>
      <c r="N123" s="208"/>
      <c r="O123" s="208"/>
      <c r="P123" s="208"/>
      <c r="Q123" s="208"/>
      <c r="R123" s="208"/>
      <c r="S123" s="208"/>
      <c r="T123" s="209"/>
      <c r="AT123" s="210" t="s">
        <v>137</v>
      </c>
      <c r="AU123" s="210" t="s">
        <v>80</v>
      </c>
      <c r="AV123" s="11" t="s">
        <v>80</v>
      </c>
      <c r="AW123" s="11" t="s">
        <v>34</v>
      </c>
      <c r="AX123" s="11" t="s">
        <v>70</v>
      </c>
      <c r="AY123" s="210" t="s">
        <v>126</v>
      </c>
    </row>
    <row r="124" spans="2:65" s="13" customFormat="1">
      <c r="B124" s="222"/>
      <c r="C124" s="223"/>
      <c r="D124" s="224" t="s">
        <v>137</v>
      </c>
      <c r="E124" s="225" t="s">
        <v>21</v>
      </c>
      <c r="F124" s="226" t="s">
        <v>141</v>
      </c>
      <c r="G124" s="223"/>
      <c r="H124" s="227">
        <v>2</v>
      </c>
      <c r="I124" s="228"/>
      <c r="J124" s="223"/>
      <c r="K124" s="223"/>
      <c r="L124" s="229"/>
      <c r="M124" s="230"/>
      <c r="N124" s="231"/>
      <c r="O124" s="231"/>
      <c r="P124" s="231"/>
      <c r="Q124" s="231"/>
      <c r="R124" s="231"/>
      <c r="S124" s="231"/>
      <c r="T124" s="232"/>
      <c r="AT124" s="233" t="s">
        <v>137</v>
      </c>
      <c r="AU124" s="233" t="s">
        <v>80</v>
      </c>
      <c r="AV124" s="13" t="s">
        <v>142</v>
      </c>
      <c r="AW124" s="13" t="s">
        <v>34</v>
      </c>
      <c r="AX124" s="13" t="s">
        <v>78</v>
      </c>
      <c r="AY124" s="233" t="s">
        <v>126</v>
      </c>
    </row>
    <row r="125" spans="2:65" s="1" customFormat="1" ht="31.5" customHeight="1">
      <c r="B125" s="40"/>
      <c r="C125" s="187" t="s">
        <v>380</v>
      </c>
      <c r="D125" s="187" t="s">
        <v>130</v>
      </c>
      <c r="E125" s="188" t="s">
        <v>501</v>
      </c>
      <c r="F125" s="189" t="s">
        <v>502</v>
      </c>
      <c r="G125" s="190" t="s">
        <v>170</v>
      </c>
      <c r="H125" s="191">
        <v>2</v>
      </c>
      <c r="I125" s="192"/>
      <c r="J125" s="193">
        <f>ROUND(I125*H125,2)</f>
        <v>0</v>
      </c>
      <c r="K125" s="189" t="s">
        <v>134</v>
      </c>
      <c r="L125" s="60"/>
      <c r="M125" s="194" t="s">
        <v>21</v>
      </c>
      <c r="N125" s="195" t="s">
        <v>41</v>
      </c>
      <c r="O125" s="41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23" t="s">
        <v>135</v>
      </c>
      <c r="AT125" s="23" t="s">
        <v>130</v>
      </c>
      <c r="AU125" s="23" t="s">
        <v>80</v>
      </c>
      <c r="AY125" s="23" t="s">
        <v>126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23" t="s">
        <v>78</v>
      </c>
      <c r="BK125" s="198">
        <f>ROUND(I125*H125,2)</f>
        <v>0</v>
      </c>
      <c r="BL125" s="23" t="s">
        <v>135</v>
      </c>
      <c r="BM125" s="23" t="s">
        <v>503</v>
      </c>
    </row>
    <row r="126" spans="2:65" s="1" customFormat="1" ht="22.5" customHeight="1">
      <c r="B126" s="40"/>
      <c r="C126" s="234" t="s">
        <v>10</v>
      </c>
      <c r="D126" s="234" t="s">
        <v>144</v>
      </c>
      <c r="E126" s="235" t="s">
        <v>504</v>
      </c>
      <c r="F126" s="236" t="s">
        <v>505</v>
      </c>
      <c r="G126" s="237" t="s">
        <v>175</v>
      </c>
      <c r="H126" s="238">
        <v>2</v>
      </c>
      <c r="I126" s="239"/>
      <c r="J126" s="240">
        <f>ROUND(I126*H126,2)</f>
        <v>0</v>
      </c>
      <c r="K126" s="236" t="s">
        <v>21</v>
      </c>
      <c r="L126" s="241"/>
      <c r="M126" s="242" t="s">
        <v>21</v>
      </c>
      <c r="N126" s="243" t="s">
        <v>41</v>
      </c>
      <c r="O126" s="41"/>
      <c r="P126" s="196">
        <f>O126*H126</f>
        <v>0</v>
      </c>
      <c r="Q126" s="196">
        <v>2E-3</v>
      </c>
      <c r="R126" s="196">
        <f>Q126*H126</f>
        <v>4.0000000000000001E-3</v>
      </c>
      <c r="S126" s="196">
        <v>0</v>
      </c>
      <c r="T126" s="197">
        <f>S126*H126</f>
        <v>0</v>
      </c>
      <c r="AR126" s="23" t="s">
        <v>147</v>
      </c>
      <c r="AT126" s="23" t="s">
        <v>144</v>
      </c>
      <c r="AU126" s="23" t="s">
        <v>80</v>
      </c>
      <c r="AY126" s="23" t="s">
        <v>126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23" t="s">
        <v>78</v>
      </c>
      <c r="BK126" s="198">
        <f>ROUND(I126*H126,2)</f>
        <v>0</v>
      </c>
      <c r="BL126" s="23" t="s">
        <v>135</v>
      </c>
      <c r="BM126" s="23" t="s">
        <v>506</v>
      </c>
    </row>
    <row r="127" spans="2:65" s="11" customFormat="1">
      <c r="B127" s="199"/>
      <c r="C127" s="200"/>
      <c r="D127" s="201" t="s">
        <v>137</v>
      </c>
      <c r="E127" s="202" t="s">
        <v>21</v>
      </c>
      <c r="F127" s="203" t="s">
        <v>507</v>
      </c>
      <c r="G127" s="200"/>
      <c r="H127" s="204">
        <v>2</v>
      </c>
      <c r="I127" s="205"/>
      <c r="J127" s="200"/>
      <c r="K127" s="200"/>
      <c r="L127" s="206"/>
      <c r="M127" s="207"/>
      <c r="N127" s="208"/>
      <c r="O127" s="208"/>
      <c r="P127" s="208"/>
      <c r="Q127" s="208"/>
      <c r="R127" s="208"/>
      <c r="S127" s="208"/>
      <c r="T127" s="209"/>
      <c r="AT127" s="210" t="s">
        <v>137</v>
      </c>
      <c r="AU127" s="210" t="s">
        <v>80</v>
      </c>
      <c r="AV127" s="11" t="s">
        <v>80</v>
      </c>
      <c r="AW127" s="11" t="s">
        <v>34</v>
      </c>
      <c r="AX127" s="11" t="s">
        <v>70</v>
      </c>
      <c r="AY127" s="210" t="s">
        <v>126</v>
      </c>
    </row>
    <row r="128" spans="2:65" s="12" customFormat="1">
      <c r="B128" s="211"/>
      <c r="C128" s="212"/>
      <c r="D128" s="201" t="s">
        <v>137</v>
      </c>
      <c r="E128" s="213" t="s">
        <v>21</v>
      </c>
      <c r="F128" s="214" t="s">
        <v>139</v>
      </c>
      <c r="G128" s="212"/>
      <c r="H128" s="215">
        <v>2</v>
      </c>
      <c r="I128" s="216"/>
      <c r="J128" s="212"/>
      <c r="K128" s="212"/>
      <c r="L128" s="217"/>
      <c r="M128" s="218"/>
      <c r="N128" s="219"/>
      <c r="O128" s="219"/>
      <c r="P128" s="219"/>
      <c r="Q128" s="219"/>
      <c r="R128" s="219"/>
      <c r="S128" s="219"/>
      <c r="T128" s="220"/>
      <c r="AT128" s="221" t="s">
        <v>137</v>
      </c>
      <c r="AU128" s="221" t="s">
        <v>80</v>
      </c>
      <c r="AV128" s="12" t="s">
        <v>140</v>
      </c>
      <c r="AW128" s="12" t="s">
        <v>34</v>
      </c>
      <c r="AX128" s="12" t="s">
        <v>70</v>
      </c>
      <c r="AY128" s="221" t="s">
        <v>126</v>
      </c>
    </row>
    <row r="129" spans="2:65" s="13" customFormat="1">
      <c r="B129" s="222"/>
      <c r="C129" s="223"/>
      <c r="D129" s="224" t="s">
        <v>137</v>
      </c>
      <c r="E129" s="225" t="s">
        <v>21</v>
      </c>
      <c r="F129" s="226" t="s">
        <v>141</v>
      </c>
      <c r="G129" s="223"/>
      <c r="H129" s="227">
        <v>2</v>
      </c>
      <c r="I129" s="228"/>
      <c r="J129" s="223"/>
      <c r="K129" s="223"/>
      <c r="L129" s="229"/>
      <c r="M129" s="230"/>
      <c r="N129" s="231"/>
      <c r="O129" s="231"/>
      <c r="P129" s="231"/>
      <c r="Q129" s="231"/>
      <c r="R129" s="231"/>
      <c r="S129" s="231"/>
      <c r="T129" s="232"/>
      <c r="AT129" s="233" t="s">
        <v>137</v>
      </c>
      <c r="AU129" s="233" t="s">
        <v>80</v>
      </c>
      <c r="AV129" s="13" t="s">
        <v>142</v>
      </c>
      <c r="AW129" s="13" t="s">
        <v>34</v>
      </c>
      <c r="AX129" s="13" t="s">
        <v>78</v>
      </c>
      <c r="AY129" s="233" t="s">
        <v>126</v>
      </c>
    </row>
    <row r="130" spans="2:65" s="1" customFormat="1" ht="31.5" customHeight="1">
      <c r="B130" s="40"/>
      <c r="C130" s="187" t="s">
        <v>244</v>
      </c>
      <c r="D130" s="187" t="s">
        <v>130</v>
      </c>
      <c r="E130" s="188" t="s">
        <v>346</v>
      </c>
      <c r="F130" s="189" t="s">
        <v>347</v>
      </c>
      <c r="G130" s="190" t="s">
        <v>195</v>
      </c>
      <c r="H130" s="191">
        <v>19</v>
      </c>
      <c r="I130" s="192"/>
      <c r="J130" s="193">
        <f>ROUND(I130*H130,2)</f>
        <v>0</v>
      </c>
      <c r="K130" s="189" t="s">
        <v>163</v>
      </c>
      <c r="L130" s="60"/>
      <c r="M130" s="194" t="s">
        <v>21</v>
      </c>
      <c r="N130" s="195" t="s">
        <v>41</v>
      </c>
      <c r="O130" s="41"/>
      <c r="P130" s="196">
        <f>O130*H130</f>
        <v>0</v>
      </c>
      <c r="Q130" s="196">
        <v>8.26E-3</v>
      </c>
      <c r="R130" s="196">
        <f>Q130*H130</f>
        <v>0.15694</v>
      </c>
      <c r="S130" s="196">
        <v>0</v>
      </c>
      <c r="T130" s="197">
        <f>S130*H130</f>
        <v>0</v>
      </c>
      <c r="AR130" s="23" t="s">
        <v>135</v>
      </c>
      <c r="AT130" s="23" t="s">
        <v>130</v>
      </c>
      <c r="AU130" s="23" t="s">
        <v>80</v>
      </c>
      <c r="AY130" s="23" t="s">
        <v>126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23" t="s">
        <v>78</v>
      </c>
      <c r="BK130" s="198">
        <f>ROUND(I130*H130,2)</f>
        <v>0</v>
      </c>
      <c r="BL130" s="23" t="s">
        <v>135</v>
      </c>
      <c r="BM130" s="23" t="s">
        <v>508</v>
      </c>
    </row>
    <row r="131" spans="2:65" s="11" customFormat="1">
      <c r="B131" s="199"/>
      <c r="C131" s="200"/>
      <c r="D131" s="201" t="s">
        <v>137</v>
      </c>
      <c r="E131" s="202" t="s">
        <v>21</v>
      </c>
      <c r="F131" s="203" t="s">
        <v>509</v>
      </c>
      <c r="G131" s="200"/>
      <c r="H131" s="204">
        <v>19</v>
      </c>
      <c r="I131" s="205"/>
      <c r="J131" s="200"/>
      <c r="K131" s="200"/>
      <c r="L131" s="206"/>
      <c r="M131" s="207"/>
      <c r="N131" s="208"/>
      <c r="O131" s="208"/>
      <c r="P131" s="208"/>
      <c r="Q131" s="208"/>
      <c r="R131" s="208"/>
      <c r="S131" s="208"/>
      <c r="T131" s="209"/>
      <c r="AT131" s="210" t="s">
        <v>137</v>
      </c>
      <c r="AU131" s="210" t="s">
        <v>80</v>
      </c>
      <c r="AV131" s="11" t="s">
        <v>80</v>
      </c>
      <c r="AW131" s="11" t="s">
        <v>34</v>
      </c>
      <c r="AX131" s="11" t="s">
        <v>70</v>
      </c>
      <c r="AY131" s="210" t="s">
        <v>126</v>
      </c>
    </row>
    <row r="132" spans="2:65" s="13" customFormat="1">
      <c r="B132" s="222"/>
      <c r="C132" s="223"/>
      <c r="D132" s="224" t="s">
        <v>137</v>
      </c>
      <c r="E132" s="225" t="s">
        <v>21</v>
      </c>
      <c r="F132" s="226" t="s">
        <v>141</v>
      </c>
      <c r="G132" s="223"/>
      <c r="H132" s="227">
        <v>19</v>
      </c>
      <c r="I132" s="228"/>
      <c r="J132" s="223"/>
      <c r="K132" s="223"/>
      <c r="L132" s="229"/>
      <c r="M132" s="230"/>
      <c r="N132" s="231"/>
      <c r="O132" s="231"/>
      <c r="P132" s="231"/>
      <c r="Q132" s="231"/>
      <c r="R132" s="231"/>
      <c r="S132" s="231"/>
      <c r="T132" s="232"/>
      <c r="AT132" s="233" t="s">
        <v>137</v>
      </c>
      <c r="AU132" s="233" t="s">
        <v>80</v>
      </c>
      <c r="AV132" s="13" t="s">
        <v>142</v>
      </c>
      <c r="AW132" s="13" t="s">
        <v>34</v>
      </c>
      <c r="AX132" s="13" t="s">
        <v>78</v>
      </c>
      <c r="AY132" s="233" t="s">
        <v>126</v>
      </c>
    </row>
    <row r="133" spans="2:65" s="1" customFormat="1" ht="31.5" customHeight="1">
      <c r="B133" s="40"/>
      <c r="C133" s="187" t="s">
        <v>321</v>
      </c>
      <c r="D133" s="187" t="s">
        <v>130</v>
      </c>
      <c r="E133" s="188" t="s">
        <v>355</v>
      </c>
      <c r="F133" s="189" t="s">
        <v>356</v>
      </c>
      <c r="G133" s="190" t="s">
        <v>195</v>
      </c>
      <c r="H133" s="191">
        <v>3</v>
      </c>
      <c r="I133" s="192"/>
      <c r="J133" s="193">
        <f>ROUND(I133*H133,2)</f>
        <v>0</v>
      </c>
      <c r="K133" s="189" t="s">
        <v>163</v>
      </c>
      <c r="L133" s="60"/>
      <c r="M133" s="194" t="s">
        <v>21</v>
      </c>
      <c r="N133" s="195" t="s">
        <v>41</v>
      </c>
      <c r="O133" s="41"/>
      <c r="P133" s="196">
        <f>O133*H133</f>
        <v>0</v>
      </c>
      <c r="Q133" s="196">
        <v>1.8579999999999999E-2</v>
      </c>
      <c r="R133" s="196">
        <f>Q133*H133</f>
        <v>5.5739999999999998E-2</v>
      </c>
      <c r="S133" s="196">
        <v>0</v>
      </c>
      <c r="T133" s="197">
        <f>S133*H133</f>
        <v>0</v>
      </c>
      <c r="AR133" s="23" t="s">
        <v>135</v>
      </c>
      <c r="AT133" s="23" t="s">
        <v>130</v>
      </c>
      <c r="AU133" s="23" t="s">
        <v>80</v>
      </c>
      <c r="AY133" s="23" t="s">
        <v>126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23" t="s">
        <v>78</v>
      </c>
      <c r="BK133" s="198">
        <f>ROUND(I133*H133,2)</f>
        <v>0</v>
      </c>
      <c r="BL133" s="23" t="s">
        <v>135</v>
      </c>
      <c r="BM133" s="23" t="s">
        <v>510</v>
      </c>
    </row>
    <row r="134" spans="2:65" s="11" customFormat="1">
      <c r="B134" s="199"/>
      <c r="C134" s="200"/>
      <c r="D134" s="201" t="s">
        <v>137</v>
      </c>
      <c r="E134" s="202" t="s">
        <v>21</v>
      </c>
      <c r="F134" s="203" t="s">
        <v>511</v>
      </c>
      <c r="G134" s="200"/>
      <c r="H134" s="204">
        <v>3</v>
      </c>
      <c r="I134" s="205"/>
      <c r="J134" s="200"/>
      <c r="K134" s="200"/>
      <c r="L134" s="206"/>
      <c r="M134" s="207"/>
      <c r="N134" s="208"/>
      <c r="O134" s="208"/>
      <c r="P134" s="208"/>
      <c r="Q134" s="208"/>
      <c r="R134" s="208"/>
      <c r="S134" s="208"/>
      <c r="T134" s="209"/>
      <c r="AT134" s="210" t="s">
        <v>137</v>
      </c>
      <c r="AU134" s="210" t="s">
        <v>80</v>
      </c>
      <c r="AV134" s="11" t="s">
        <v>80</v>
      </c>
      <c r="AW134" s="11" t="s">
        <v>34</v>
      </c>
      <c r="AX134" s="11" t="s">
        <v>70</v>
      </c>
      <c r="AY134" s="210" t="s">
        <v>126</v>
      </c>
    </row>
    <row r="135" spans="2:65" s="13" customFormat="1">
      <c r="B135" s="222"/>
      <c r="C135" s="223"/>
      <c r="D135" s="224" t="s">
        <v>137</v>
      </c>
      <c r="E135" s="225" t="s">
        <v>21</v>
      </c>
      <c r="F135" s="226" t="s">
        <v>141</v>
      </c>
      <c r="G135" s="223"/>
      <c r="H135" s="227">
        <v>3</v>
      </c>
      <c r="I135" s="228"/>
      <c r="J135" s="223"/>
      <c r="K135" s="223"/>
      <c r="L135" s="229"/>
      <c r="M135" s="230"/>
      <c r="N135" s="231"/>
      <c r="O135" s="231"/>
      <c r="P135" s="231"/>
      <c r="Q135" s="231"/>
      <c r="R135" s="231"/>
      <c r="S135" s="231"/>
      <c r="T135" s="232"/>
      <c r="AT135" s="233" t="s">
        <v>137</v>
      </c>
      <c r="AU135" s="233" t="s">
        <v>80</v>
      </c>
      <c r="AV135" s="13" t="s">
        <v>142</v>
      </c>
      <c r="AW135" s="13" t="s">
        <v>34</v>
      </c>
      <c r="AX135" s="13" t="s">
        <v>78</v>
      </c>
      <c r="AY135" s="233" t="s">
        <v>126</v>
      </c>
    </row>
    <row r="136" spans="2:65" s="1" customFormat="1" ht="31.5" customHeight="1">
      <c r="B136" s="40"/>
      <c r="C136" s="187" t="s">
        <v>182</v>
      </c>
      <c r="D136" s="187" t="s">
        <v>130</v>
      </c>
      <c r="E136" s="188" t="s">
        <v>193</v>
      </c>
      <c r="F136" s="189" t="s">
        <v>194</v>
      </c>
      <c r="G136" s="190" t="s">
        <v>195</v>
      </c>
      <c r="H136" s="191">
        <v>2</v>
      </c>
      <c r="I136" s="192"/>
      <c r="J136" s="193">
        <f>ROUND(I136*H136,2)</f>
        <v>0</v>
      </c>
      <c r="K136" s="189" t="s">
        <v>163</v>
      </c>
      <c r="L136" s="60"/>
      <c r="M136" s="194" t="s">
        <v>21</v>
      </c>
      <c r="N136" s="195" t="s">
        <v>41</v>
      </c>
      <c r="O136" s="41"/>
      <c r="P136" s="196">
        <f>O136*H136</f>
        <v>0</v>
      </c>
      <c r="Q136" s="196">
        <v>3.1199999999999999E-3</v>
      </c>
      <c r="R136" s="196">
        <f>Q136*H136</f>
        <v>6.2399999999999999E-3</v>
      </c>
      <c r="S136" s="196">
        <v>0</v>
      </c>
      <c r="T136" s="197">
        <f>S136*H136</f>
        <v>0</v>
      </c>
      <c r="AR136" s="23" t="s">
        <v>135</v>
      </c>
      <c r="AT136" s="23" t="s">
        <v>130</v>
      </c>
      <c r="AU136" s="23" t="s">
        <v>80</v>
      </c>
      <c r="AY136" s="23" t="s">
        <v>126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23" t="s">
        <v>78</v>
      </c>
      <c r="BK136" s="198">
        <f>ROUND(I136*H136,2)</f>
        <v>0</v>
      </c>
      <c r="BL136" s="23" t="s">
        <v>135</v>
      </c>
      <c r="BM136" s="23" t="s">
        <v>512</v>
      </c>
    </row>
    <row r="137" spans="2:65" s="11" customFormat="1">
      <c r="B137" s="199"/>
      <c r="C137" s="200"/>
      <c r="D137" s="201" t="s">
        <v>137</v>
      </c>
      <c r="E137" s="202" t="s">
        <v>21</v>
      </c>
      <c r="F137" s="203" t="s">
        <v>451</v>
      </c>
      <c r="G137" s="200"/>
      <c r="H137" s="204">
        <v>2</v>
      </c>
      <c r="I137" s="205"/>
      <c r="J137" s="200"/>
      <c r="K137" s="200"/>
      <c r="L137" s="206"/>
      <c r="M137" s="207"/>
      <c r="N137" s="208"/>
      <c r="O137" s="208"/>
      <c r="P137" s="208"/>
      <c r="Q137" s="208"/>
      <c r="R137" s="208"/>
      <c r="S137" s="208"/>
      <c r="T137" s="209"/>
      <c r="AT137" s="210" t="s">
        <v>137</v>
      </c>
      <c r="AU137" s="210" t="s">
        <v>80</v>
      </c>
      <c r="AV137" s="11" t="s">
        <v>80</v>
      </c>
      <c r="AW137" s="11" t="s">
        <v>34</v>
      </c>
      <c r="AX137" s="11" t="s">
        <v>70</v>
      </c>
      <c r="AY137" s="210" t="s">
        <v>126</v>
      </c>
    </row>
    <row r="138" spans="2:65" s="13" customFormat="1">
      <c r="B138" s="222"/>
      <c r="C138" s="223"/>
      <c r="D138" s="224" t="s">
        <v>137</v>
      </c>
      <c r="E138" s="225" t="s">
        <v>21</v>
      </c>
      <c r="F138" s="226" t="s">
        <v>141</v>
      </c>
      <c r="G138" s="223"/>
      <c r="H138" s="227">
        <v>2</v>
      </c>
      <c r="I138" s="228"/>
      <c r="J138" s="223"/>
      <c r="K138" s="223"/>
      <c r="L138" s="229"/>
      <c r="M138" s="230"/>
      <c r="N138" s="231"/>
      <c r="O138" s="231"/>
      <c r="P138" s="231"/>
      <c r="Q138" s="231"/>
      <c r="R138" s="231"/>
      <c r="S138" s="231"/>
      <c r="T138" s="232"/>
      <c r="AT138" s="233" t="s">
        <v>137</v>
      </c>
      <c r="AU138" s="233" t="s">
        <v>80</v>
      </c>
      <c r="AV138" s="13" t="s">
        <v>142</v>
      </c>
      <c r="AW138" s="13" t="s">
        <v>34</v>
      </c>
      <c r="AX138" s="13" t="s">
        <v>78</v>
      </c>
      <c r="AY138" s="233" t="s">
        <v>126</v>
      </c>
    </row>
    <row r="139" spans="2:65" s="1" customFormat="1" ht="31.5" customHeight="1">
      <c r="B139" s="40"/>
      <c r="C139" s="187" t="s">
        <v>186</v>
      </c>
      <c r="D139" s="187" t="s">
        <v>130</v>
      </c>
      <c r="E139" s="188" t="s">
        <v>203</v>
      </c>
      <c r="F139" s="189" t="s">
        <v>204</v>
      </c>
      <c r="G139" s="190" t="s">
        <v>195</v>
      </c>
      <c r="H139" s="191">
        <v>7</v>
      </c>
      <c r="I139" s="192"/>
      <c r="J139" s="193">
        <f>ROUND(I139*H139,2)</f>
        <v>0</v>
      </c>
      <c r="K139" s="189" t="s">
        <v>163</v>
      </c>
      <c r="L139" s="60"/>
      <c r="M139" s="194" t="s">
        <v>21</v>
      </c>
      <c r="N139" s="195" t="s">
        <v>41</v>
      </c>
      <c r="O139" s="41"/>
      <c r="P139" s="196">
        <f>O139*H139</f>
        <v>0</v>
      </c>
      <c r="Q139" s="196">
        <v>1.081E-2</v>
      </c>
      <c r="R139" s="196">
        <f>Q139*H139</f>
        <v>7.5670000000000001E-2</v>
      </c>
      <c r="S139" s="196">
        <v>0</v>
      </c>
      <c r="T139" s="197">
        <f>S139*H139</f>
        <v>0</v>
      </c>
      <c r="AR139" s="23" t="s">
        <v>135</v>
      </c>
      <c r="AT139" s="23" t="s">
        <v>130</v>
      </c>
      <c r="AU139" s="23" t="s">
        <v>80</v>
      </c>
      <c r="AY139" s="23" t="s">
        <v>126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23" t="s">
        <v>78</v>
      </c>
      <c r="BK139" s="198">
        <f>ROUND(I139*H139,2)</f>
        <v>0</v>
      </c>
      <c r="BL139" s="23" t="s">
        <v>135</v>
      </c>
      <c r="BM139" s="23" t="s">
        <v>513</v>
      </c>
    </row>
    <row r="140" spans="2:65" s="11" customFormat="1">
      <c r="B140" s="199"/>
      <c r="C140" s="200"/>
      <c r="D140" s="201" t="s">
        <v>137</v>
      </c>
      <c r="E140" s="202" t="s">
        <v>21</v>
      </c>
      <c r="F140" s="203" t="s">
        <v>514</v>
      </c>
      <c r="G140" s="200"/>
      <c r="H140" s="204">
        <v>2</v>
      </c>
      <c r="I140" s="205"/>
      <c r="J140" s="200"/>
      <c r="K140" s="200"/>
      <c r="L140" s="206"/>
      <c r="M140" s="207"/>
      <c r="N140" s="208"/>
      <c r="O140" s="208"/>
      <c r="P140" s="208"/>
      <c r="Q140" s="208"/>
      <c r="R140" s="208"/>
      <c r="S140" s="208"/>
      <c r="T140" s="209"/>
      <c r="AT140" s="210" t="s">
        <v>137</v>
      </c>
      <c r="AU140" s="210" t="s">
        <v>80</v>
      </c>
      <c r="AV140" s="11" t="s">
        <v>80</v>
      </c>
      <c r="AW140" s="11" t="s">
        <v>34</v>
      </c>
      <c r="AX140" s="11" t="s">
        <v>70</v>
      </c>
      <c r="AY140" s="210" t="s">
        <v>126</v>
      </c>
    </row>
    <row r="141" spans="2:65" s="11" customFormat="1">
      <c r="B141" s="199"/>
      <c r="C141" s="200"/>
      <c r="D141" s="201" t="s">
        <v>137</v>
      </c>
      <c r="E141" s="202" t="s">
        <v>21</v>
      </c>
      <c r="F141" s="203" t="s">
        <v>515</v>
      </c>
      <c r="G141" s="200"/>
      <c r="H141" s="204">
        <v>5</v>
      </c>
      <c r="I141" s="205"/>
      <c r="J141" s="200"/>
      <c r="K141" s="200"/>
      <c r="L141" s="206"/>
      <c r="M141" s="207"/>
      <c r="N141" s="208"/>
      <c r="O141" s="208"/>
      <c r="P141" s="208"/>
      <c r="Q141" s="208"/>
      <c r="R141" s="208"/>
      <c r="S141" s="208"/>
      <c r="T141" s="209"/>
      <c r="AT141" s="210" t="s">
        <v>137</v>
      </c>
      <c r="AU141" s="210" t="s">
        <v>80</v>
      </c>
      <c r="AV141" s="11" t="s">
        <v>80</v>
      </c>
      <c r="AW141" s="11" t="s">
        <v>34</v>
      </c>
      <c r="AX141" s="11" t="s">
        <v>70</v>
      </c>
      <c r="AY141" s="210" t="s">
        <v>126</v>
      </c>
    </row>
    <row r="142" spans="2:65" s="13" customFormat="1">
      <c r="B142" s="222"/>
      <c r="C142" s="223"/>
      <c r="D142" s="224" t="s">
        <v>137</v>
      </c>
      <c r="E142" s="225" t="s">
        <v>21</v>
      </c>
      <c r="F142" s="226" t="s">
        <v>141</v>
      </c>
      <c r="G142" s="223"/>
      <c r="H142" s="227">
        <v>7</v>
      </c>
      <c r="I142" s="228"/>
      <c r="J142" s="223"/>
      <c r="K142" s="223"/>
      <c r="L142" s="229"/>
      <c r="M142" s="230"/>
      <c r="N142" s="231"/>
      <c r="O142" s="231"/>
      <c r="P142" s="231"/>
      <c r="Q142" s="231"/>
      <c r="R142" s="231"/>
      <c r="S142" s="231"/>
      <c r="T142" s="232"/>
      <c r="AT142" s="233" t="s">
        <v>137</v>
      </c>
      <c r="AU142" s="233" t="s">
        <v>80</v>
      </c>
      <c r="AV142" s="13" t="s">
        <v>142</v>
      </c>
      <c r="AW142" s="13" t="s">
        <v>34</v>
      </c>
      <c r="AX142" s="13" t="s">
        <v>78</v>
      </c>
      <c r="AY142" s="233" t="s">
        <v>126</v>
      </c>
    </row>
    <row r="143" spans="2:65" s="1" customFormat="1" ht="31.5" customHeight="1">
      <c r="B143" s="40"/>
      <c r="C143" s="187" t="s">
        <v>226</v>
      </c>
      <c r="D143" s="187" t="s">
        <v>130</v>
      </c>
      <c r="E143" s="188" t="s">
        <v>217</v>
      </c>
      <c r="F143" s="189" t="s">
        <v>218</v>
      </c>
      <c r="G143" s="190" t="s">
        <v>170</v>
      </c>
      <c r="H143" s="191">
        <v>2</v>
      </c>
      <c r="I143" s="192"/>
      <c r="J143" s="193">
        <f>ROUND(I143*H143,2)</f>
        <v>0</v>
      </c>
      <c r="K143" s="189" t="s">
        <v>163</v>
      </c>
      <c r="L143" s="60"/>
      <c r="M143" s="194" t="s">
        <v>21</v>
      </c>
      <c r="N143" s="195" t="s">
        <v>41</v>
      </c>
      <c r="O143" s="41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AR143" s="23" t="s">
        <v>135</v>
      </c>
      <c r="AT143" s="23" t="s">
        <v>130</v>
      </c>
      <c r="AU143" s="23" t="s">
        <v>80</v>
      </c>
      <c r="AY143" s="23" t="s">
        <v>126</v>
      </c>
      <c r="BE143" s="198">
        <f>IF(N143="základní",J143,0)</f>
        <v>0</v>
      </c>
      <c r="BF143" s="198">
        <f>IF(N143="snížená",J143,0)</f>
        <v>0</v>
      </c>
      <c r="BG143" s="198">
        <f>IF(N143="zákl. přenesená",J143,0)</f>
        <v>0</v>
      </c>
      <c r="BH143" s="198">
        <f>IF(N143="sníž. přenesená",J143,0)</f>
        <v>0</v>
      </c>
      <c r="BI143" s="198">
        <f>IF(N143="nulová",J143,0)</f>
        <v>0</v>
      </c>
      <c r="BJ143" s="23" t="s">
        <v>78</v>
      </c>
      <c r="BK143" s="198">
        <f>ROUND(I143*H143,2)</f>
        <v>0</v>
      </c>
      <c r="BL143" s="23" t="s">
        <v>135</v>
      </c>
      <c r="BM143" s="23" t="s">
        <v>516</v>
      </c>
    </row>
    <row r="144" spans="2:65" s="11" customFormat="1">
      <c r="B144" s="199"/>
      <c r="C144" s="200"/>
      <c r="D144" s="201" t="s">
        <v>137</v>
      </c>
      <c r="E144" s="202" t="s">
        <v>21</v>
      </c>
      <c r="F144" s="203" t="s">
        <v>220</v>
      </c>
      <c r="G144" s="200"/>
      <c r="H144" s="204">
        <v>2</v>
      </c>
      <c r="I144" s="205"/>
      <c r="J144" s="200"/>
      <c r="K144" s="200"/>
      <c r="L144" s="206"/>
      <c r="M144" s="207"/>
      <c r="N144" s="208"/>
      <c r="O144" s="208"/>
      <c r="P144" s="208"/>
      <c r="Q144" s="208"/>
      <c r="R144" s="208"/>
      <c r="S144" s="208"/>
      <c r="T144" s="209"/>
      <c r="AT144" s="210" t="s">
        <v>137</v>
      </c>
      <c r="AU144" s="210" t="s">
        <v>80</v>
      </c>
      <c r="AV144" s="11" t="s">
        <v>80</v>
      </c>
      <c r="AW144" s="11" t="s">
        <v>34</v>
      </c>
      <c r="AX144" s="11" t="s">
        <v>70</v>
      </c>
      <c r="AY144" s="210" t="s">
        <v>126</v>
      </c>
    </row>
    <row r="145" spans="2:65" s="12" customFormat="1">
      <c r="B145" s="211"/>
      <c r="C145" s="212"/>
      <c r="D145" s="201" t="s">
        <v>137</v>
      </c>
      <c r="E145" s="213" t="s">
        <v>21</v>
      </c>
      <c r="F145" s="214" t="s">
        <v>139</v>
      </c>
      <c r="G145" s="212"/>
      <c r="H145" s="215">
        <v>2</v>
      </c>
      <c r="I145" s="216"/>
      <c r="J145" s="212"/>
      <c r="K145" s="212"/>
      <c r="L145" s="217"/>
      <c r="M145" s="218"/>
      <c r="N145" s="219"/>
      <c r="O145" s="219"/>
      <c r="P145" s="219"/>
      <c r="Q145" s="219"/>
      <c r="R145" s="219"/>
      <c r="S145" s="219"/>
      <c r="T145" s="220"/>
      <c r="AT145" s="221" t="s">
        <v>137</v>
      </c>
      <c r="AU145" s="221" t="s">
        <v>80</v>
      </c>
      <c r="AV145" s="12" t="s">
        <v>140</v>
      </c>
      <c r="AW145" s="12" t="s">
        <v>34</v>
      </c>
      <c r="AX145" s="12" t="s">
        <v>70</v>
      </c>
      <c r="AY145" s="221" t="s">
        <v>126</v>
      </c>
    </row>
    <row r="146" spans="2:65" s="13" customFormat="1">
      <c r="B146" s="222"/>
      <c r="C146" s="223"/>
      <c r="D146" s="224" t="s">
        <v>137</v>
      </c>
      <c r="E146" s="225" t="s">
        <v>21</v>
      </c>
      <c r="F146" s="226" t="s">
        <v>141</v>
      </c>
      <c r="G146" s="223"/>
      <c r="H146" s="227">
        <v>2</v>
      </c>
      <c r="I146" s="228"/>
      <c r="J146" s="223"/>
      <c r="K146" s="223"/>
      <c r="L146" s="229"/>
      <c r="M146" s="230"/>
      <c r="N146" s="231"/>
      <c r="O146" s="231"/>
      <c r="P146" s="231"/>
      <c r="Q146" s="231"/>
      <c r="R146" s="231"/>
      <c r="S146" s="231"/>
      <c r="T146" s="232"/>
      <c r="AT146" s="233" t="s">
        <v>137</v>
      </c>
      <c r="AU146" s="233" t="s">
        <v>80</v>
      </c>
      <c r="AV146" s="13" t="s">
        <v>142</v>
      </c>
      <c r="AW146" s="13" t="s">
        <v>34</v>
      </c>
      <c r="AX146" s="13" t="s">
        <v>78</v>
      </c>
      <c r="AY146" s="233" t="s">
        <v>126</v>
      </c>
    </row>
    <row r="147" spans="2:65" s="1" customFormat="1" ht="22.5" customHeight="1">
      <c r="B147" s="40"/>
      <c r="C147" s="234" t="s">
        <v>231</v>
      </c>
      <c r="D147" s="234" t="s">
        <v>144</v>
      </c>
      <c r="E147" s="235" t="s">
        <v>222</v>
      </c>
      <c r="F147" s="236" t="s">
        <v>223</v>
      </c>
      <c r="G147" s="237" t="s">
        <v>170</v>
      </c>
      <c r="H147" s="238">
        <v>2</v>
      </c>
      <c r="I147" s="239"/>
      <c r="J147" s="240">
        <f>ROUND(I147*H147,2)</f>
        <v>0</v>
      </c>
      <c r="K147" s="236" t="s">
        <v>21</v>
      </c>
      <c r="L147" s="241"/>
      <c r="M147" s="242" t="s">
        <v>21</v>
      </c>
      <c r="N147" s="243" t="s">
        <v>41</v>
      </c>
      <c r="O147" s="41"/>
      <c r="P147" s="196">
        <f>O147*H147</f>
        <v>0</v>
      </c>
      <c r="Q147" s="196">
        <v>5.0000000000000001E-4</v>
      </c>
      <c r="R147" s="196">
        <f>Q147*H147</f>
        <v>1E-3</v>
      </c>
      <c r="S147" s="196">
        <v>0</v>
      </c>
      <c r="T147" s="197">
        <f>S147*H147</f>
        <v>0</v>
      </c>
      <c r="AR147" s="23" t="s">
        <v>147</v>
      </c>
      <c r="AT147" s="23" t="s">
        <v>144</v>
      </c>
      <c r="AU147" s="23" t="s">
        <v>80</v>
      </c>
      <c r="AY147" s="23" t="s">
        <v>126</v>
      </c>
      <c r="BE147" s="198">
        <f>IF(N147="základní",J147,0)</f>
        <v>0</v>
      </c>
      <c r="BF147" s="198">
        <f>IF(N147="snížená",J147,0)</f>
        <v>0</v>
      </c>
      <c r="BG147" s="198">
        <f>IF(N147="zákl. přenesená",J147,0)</f>
        <v>0</v>
      </c>
      <c r="BH147" s="198">
        <f>IF(N147="sníž. přenesená",J147,0)</f>
        <v>0</v>
      </c>
      <c r="BI147" s="198">
        <f>IF(N147="nulová",J147,0)</f>
        <v>0</v>
      </c>
      <c r="BJ147" s="23" t="s">
        <v>78</v>
      </c>
      <c r="BK147" s="198">
        <f>ROUND(I147*H147,2)</f>
        <v>0</v>
      </c>
      <c r="BL147" s="23" t="s">
        <v>135</v>
      </c>
      <c r="BM147" s="23" t="s">
        <v>517</v>
      </c>
    </row>
    <row r="148" spans="2:65" s="11" customFormat="1">
      <c r="B148" s="199"/>
      <c r="C148" s="200"/>
      <c r="D148" s="201" t="s">
        <v>137</v>
      </c>
      <c r="E148" s="202" t="s">
        <v>21</v>
      </c>
      <c r="F148" s="203" t="s">
        <v>225</v>
      </c>
      <c r="G148" s="200"/>
      <c r="H148" s="204">
        <v>2</v>
      </c>
      <c r="I148" s="205"/>
      <c r="J148" s="200"/>
      <c r="K148" s="200"/>
      <c r="L148" s="206"/>
      <c r="M148" s="207"/>
      <c r="N148" s="208"/>
      <c r="O148" s="208"/>
      <c r="P148" s="208"/>
      <c r="Q148" s="208"/>
      <c r="R148" s="208"/>
      <c r="S148" s="208"/>
      <c r="T148" s="209"/>
      <c r="AT148" s="210" t="s">
        <v>137</v>
      </c>
      <c r="AU148" s="210" t="s">
        <v>80</v>
      </c>
      <c r="AV148" s="11" t="s">
        <v>80</v>
      </c>
      <c r="AW148" s="11" t="s">
        <v>34</v>
      </c>
      <c r="AX148" s="11" t="s">
        <v>70</v>
      </c>
      <c r="AY148" s="210" t="s">
        <v>126</v>
      </c>
    </row>
    <row r="149" spans="2:65" s="12" customFormat="1">
      <c r="B149" s="211"/>
      <c r="C149" s="212"/>
      <c r="D149" s="201" t="s">
        <v>137</v>
      </c>
      <c r="E149" s="213" t="s">
        <v>21</v>
      </c>
      <c r="F149" s="214" t="s">
        <v>139</v>
      </c>
      <c r="G149" s="212"/>
      <c r="H149" s="215">
        <v>2</v>
      </c>
      <c r="I149" s="216"/>
      <c r="J149" s="212"/>
      <c r="K149" s="212"/>
      <c r="L149" s="217"/>
      <c r="M149" s="218"/>
      <c r="N149" s="219"/>
      <c r="O149" s="219"/>
      <c r="P149" s="219"/>
      <c r="Q149" s="219"/>
      <c r="R149" s="219"/>
      <c r="S149" s="219"/>
      <c r="T149" s="220"/>
      <c r="AT149" s="221" t="s">
        <v>137</v>
      </c>
      <c r="AU149" s="221" t="s">
        <v>80</v>
      </c>
      <c r="AV149" s="12" t="s">
        <v>140</v>
      </c>
      <c r="AW149" s="12" t="s">
        <v>34</v>
      </c>
      <c r="AX149" s="12" t="s">
        <v>70</v>
      </c>
      <c r="AY149" s="221" t="s">
        <v>126</v>
      </c>
    </row>
    <row r="150" spans="2:65" s="13" customFormat="1">
      <c r="B150" s="222"/>
      <c r="C150" s="223"/>
      <c r="D150" s="224" t="s">
        <v>137</v>
      </c>
      <c r="E150" s="225" t="s">
        <v>21</v>
      </c>
      <c r="F150" s="226" t="s">
        <v>141</v>
      </c>
      <c r="G150" s="223"/>
      <c r="H150" s="227">
        <v>2</v>
      </c>
      <c r="I150" s="228"/>
      <c r="J150" s="223"/>
      <c r="K150" s="223"/>
      <c r="L150" s="229"/>
      <c r="M150" s="230"/>
      <c r="N150" s="231"/>
      <c r="O150" s="231"/>
      <c r="P150" s="231"/>
      <c r="Q150" s="231"/>
      <c r="R150" s="231"/>
      <c r="S150" s="231"/>
      <c r="T150" s="232"/>
      <c r="AT150" s="233" t="s">
        <v>137</v>
      </c>
      <c r="AU150" s="233" t="s">
        <v>80</v>
      </c>
      <c r="AV150" s="13" t="s">
        <v>142</v>
      </c>
      <c r="AW150" s="13" t="s">
        <v>34</v>
      </c>
      <c r="AX150" s="13" t="s">
        <v>78</v>
      </c>
      <c r="AY150" s="233" t="s">
        <v>126</v>
      </c>
    </row>
    <row r="151" spans="2:65" s="1" customFormat="1" ht="57" customHeight="1">
      <c r="B151" s="40"/>
      <c r="C151" s="234" t="s">
        <v>78</v>
      </c>
      <c r="D151" s="234" t="s">
        <v>144</v>
      </c>
      <c r="E151" s="235" t="s">
        <v>461</v>
      </c>
      <c r="F151" s="236" t="s">
        <v>518</v>
      </c>
      <c r="G151" s="237" t="s">
        <v>175</v>
      </c>
      <c r="H151" s="238">
        <v>1</v>
      </c>
      <c r="I151" s="239"/>
      <c r="J151" s="240">
        <f>ROUND(I151*H151,2)</f>
        <v>0</v>
      </c>
      <c r="K151" s="236" t="s">
        <v>21</v>
      </c>
      <c r="L151" s="241"/>
      <c r="M151" s="242" t="s">
        <v>21</v>
      </c>
      <c r="N151" s="243" t="s">
        <v>41</v>
      </c>
      <c r="O151" s="41"/>
      <c r="P151" s="196">
        <f>O151*H151</f>
        <v>0</v>
      </c>
      <c r="Q151" s="196">
        <v>0.11</v>
      </c>
      <c r="R151" s="196">
        <f>Q151*H151</f>
        <v>0.11</v>
      </c>
      <c r="S151" s="196">
        <v>0</v>
      </c>
      <c r="T151" s="197">
        <f>S151*H151</f>
        <v>0</v>
      </c>
      <c r="AR151" s="23" t="s">
        <v>147</v>
      </c>
      <c r="AT151" s="23" t="s">
        <v>144</v>
      </c>
      <c r="AU151" s="23" t="s">
        <v>80</v>
      </c>
      <c r="AY151" s="23" t="s">
        <v>126</v>
      </c>
      <c r="BE151" s="198">
        <f>IF(N151="základní",J151,0)</f>
        <v>0</v>
      </c>
      <c r="BF151" s="198">
        <f>IF(N151="snížená",J151,0)</f>
        <v>0</v>
      </c>
      <c r="BG151" s="198">
        <f>IF(N151="zákl. přenesená",J151,0)</f>
        <v>0</v>
      </c>
      <c r="BH151" s="198">
        <f>IF(N151="sníž. přenesená",J151,0)</f>
        <v>0</v>
      </c>
      <c r="BI151" s="198">
        <f>IF(N151="nulová",J151,0)</f>
        <v>0</v>
      </c>
      <c r="BJ151" s="23" t="s">
        <v>78</v>
      </c>
      <c r="BK151" s="198">
        <f>ROUND(I151*H151,2)</f>
        <v>0</v>
      </c>
      <c r="BL151" s="23" t="s">
        <v>135</v>
      </c>
      <c r="BM151" s="23" t="s">
        <v>519</v>
      </c>
    </row>
    <row r="152" spans="2:65" s="11" customFormat="1">
      <c r="B152" s="199"/>
      <c r="C152" s="200"/>
      <c r="D152" s="201" t="s">
        <v>137</v>
      </c>
      <c r="E152" s="202" t="s">
        <v>21</v>
      </c>
      <c r="F152" s="203" t="s">
        <v>464</v>
      </c>
      <c r="G152" s="200"/>
      <c r="H152" s="204">
        <v>1</v>
      </c>
      <c r="I152" s="205"/>
      <c r="J152" s="200"/>
      <c r="K152" s="200"/>
      <c r="L152" s="206"/>
      <c r="M152" s="207"/>
      <c r="N152" s="208"/>
      <c r="O152" s="208"/>
      <c r="P152" s="208"/>
      <c r="Q152" s="208"/>
      <c r="R152" s="208"/>
      <c r="S152" s="208"/>
      <c r="T152" s="209"/>
      <c r="AT152" s="210" t="s">
        <v>137</v>
      </c>
      <c r="AU152" s="210" t="s">
        <v>80</v>
      </c>
      <c r="AV152" s="11" t="s">
        <v>80</v>
      </c>
      <c r="AW152" s="11" t="s">
        <v>34</v>
      </c>
      <c r="AX152" s="11" t="s">
        <v>70</v>
      </c>
      <c r="AY152" s="210" t="s">
        <v>126</v>
      </c>
    </row>
    <row r="153" spans="2:65" s="12" customFormat="1">
      <c r="B153" s="211"/>
      <c r="C153" s="212"/>
      <c r="D153" s="201" t="s">
        <v>137</v>
      </c>
      <c r="E153" s="213" t="s">
        <v>21</v>
      </c>
      <c r="F153" s="214" t="s">
        <v>139</v>
      </c>
      <c r="G153" s="212"/>
      <c r="H153" s="215">
        <v>1</v>
      </c>
      <c r="I153" s="216"/>
      <c r="J153" s="212"/>
      <c r="K153" s="212"/>
      <c r="L153" s="217"/>
      <c r="M153" s="218"/>
      <c r="N153" s="219"/>
      <c r="O153" s="219"/>
      <c r="P153" s="219"/>
      <c r="Q153" s="219"/>
      <c r="R153" s="219"/>
      <c r="S153" s="219"/>
      <c r="T153" s="220"/>
      <c r="AT153" s="221" t="s">
        <v>137</v>
      </c>
      <c r="AU153" s="221" t="s">
        <v>80</v>
      </c>
      <c r="AV153" s="12" t="s">
        <v>140</v>
      </c>
      <c r="AW153" s="12" t="s">
        <v>34</v>
      </c>
      <c r="AX153" s="12" t="s">
        <v>70</v>
      </c>
      <c r="AY153" s="221" t="s">
        <v>126</v>
      </c>
    </row>
    <row r="154" spans="2:65" s="13" customFormat="1">
      <c r="B154" s="222"/>
      <c r="C154" s="223"/>
      <c r="D154" s="224" t="s">
        <v>137</v>
      </c>
      <c r="E154" s="225" t="s">
        <v>21</v>
      </c>
      <c r="F154" s="226" t="s">
        <v>141</v>
      </c>
      <c r="G154" s="223"/>
      <c r="H154" s="227">
        <v>1</v>
      </c>
      <c r="I154" s="228"/>
      <c r="J154" s="223"/>
      <c r="K154" s="223"/>
      <c r="L154" s="229"/>
      <c r="M154" s="230"/>
      <c r="N154" s="231"/>
      <c r="O154" s="231"/>
      <c r="P154" s="231"/>
      <c r="Q154" s="231"/>
      <c r="R154" s="231"/>
      <c r="S154" s="231"/>
      <c r="T154" s="232"/>
      <c r="AT154" s="233" t="s">
        <v>137</v>
      </c>
      <c r="AU154" s="233" t="s">
        <v>80</v>
      </c>
      <c r="AV154" s="13" t="s">
        <v>142</v>
      </c>
      <c r="AW154" s="13" t="s">
        <v>34</v>
      </c>
      <c r="AX154" s="13" t="s">
        <v>78</v>
      </c>
      <c r="AY154" s="233" t="s">
        <v>126</v>
      </c>
    </row>
    <row r="155" spans="2:65" s="1" customFormat="1" ht="22.5" customHeight="1">
      <c r="B155" s="40"/>
      <c r="C155" s="187" t="s">
        <v>391</v>
      </c>
      <c r="D155" s="187" t="s">
        <v>130</v>
      </c>
      <c r="E155" s="188" t="s">
        <v>520</v>
      </c>
      <c r="F155" s="189" t="s">
        <v>521</v>
      </c>
      <c r="G155" s="190" t="s">
        <v>170</v>
      </c>
      <c r="H155" s="191">
        <v>1</v>
      </c>
      <c r="I155" s="192"/>
      <c r="J155" s="193">
        <f>ROUND(I155*H155,2)</f>
        <v>0</v>
      </c>
      <c r="K155" s="189" t="s">
        <v>134</v>
      </c>
      <c r="L155" s="60"/>
      <c r="M155" s="194" t="s">
        <v>21</v>
      </c>
      <c r="N155" s="195" t="s">
        <v>41</v>
      </c>
      <c r="O155" s="41"/>
      <c r="P155" s="196">
        <f>O155*H155</f>
        <v>0</v>
      </c>
      <c r="Q155" s="196">
        <v>0</v>
      </c>
      <c r="R155" s="196">
        <f>Q155*H155</f>
        <v>0</v>
      </c>
      <c r="S155" s="196">
        <v>0</v>
      </c>
      <c r="T155" s="197">
        <f>S155*H155</f>
        <v>0</v>
      </c>
      <c r="AR155" s="23" t="s">
        <v>135</v>
      </c>
      <c r="AT155" s="23" t="s">
        <v>130</v>
      </c>
      <c r="AU155" s="23" t="s">
        <v>80</v>
      </c>
      <c r="AY155" s="23" t="s">
        <v>126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23" t="s">
        <v>78</v>
      </c>
      <c r="BK155" s="198">
        <f>ROUND(I155*H155,2)</f>
        <v>0</v>
      </c>
      <c r="BL155" s="23" t="s">
        <v>135</v>
      </c>
      <c r="BM155" s="23" t="s">
        <v>522</v>
      </c>
    </row>
    <row r="156" spans="2:65" s="1" customFormat="1" ht="22.5" customHeight="1">
      <c r="B156" s="40"/>
      <c r="C156" s="234" t="s">
        <v>172</v>
      </c>
      <c r="D156" s="234" t="s">
        <v>144</v>
      </c>
      <c r="E156" s="235" t="s">
        <v>523</v>
      </c>
      <c r="F156" s="236" t="s">
        <v>524</v>
      </c>
      <c r="G156" s="237" t="s">
        <v>175</v>
      </c>
      <c r="H156" s="238">
        <v>1</v>
      </c>
      <c r="I156" s="239"/>
      <c r="J156" s="240">
        <f>ROUND(I156*H156,2)</f>
        <v>0</v>
      </c>
      <c r="K156" s="236" t="s">
        <v>21</v>
      </c>
      <c r="L156" s="241"/>
      <c r="M156" s="242" t="s">
        <v>21</v>
      </c>
      <c r="N156" s="243" t="s">
        <v>41</v>
      </c>
      <c r="O156" s="41"/>
      <c r="P156" s="196">
        <f>O156*H156</f>
        <v>0</v>
      </c>
      <c r="Q156" s="196">
        <v>8.9999999999999993E-3</v>
      </c>
      <c r="R156" s="196">
        <f>Q156*H156</f>
        <v>8.9999999999999993E-3</v>
      </c>
      <c r="S156" s="196">
        <v>0</v>
      </c>
      <c r="T156" s="197">
        <f>S156*H156</f>
        <v>0</v>
      </c>
      <c r="AR156" s="23" t="s">
        <v>147</v>
      </c>
      <c r="AT156" s="23" t="s">
        <v>144</v>
      </c>
      <c r="AU156" s="23" t="s">
        <v>80</v>
      </c>
      <c r="AY156" s="23" t="s">
        <v>126</v>
      </c>
      <c r="BE156" s="198">
        <f>IF(N156="základní",J156,0)</f>
        <v>0</v>
      </c>
      <c r="BF156" s="198">
        <f>IF(N156="snížená",J156,0)</f>
        <v>0</v>
      </c>
      <c r="BG156" s="198">
        <f>IF(N156="zákl. přenesená",J156,0)</f>
        <v>0</v>
      </c>
      <c r="BH156" s="198">
        <f>IF(N156="sníž. přenesená",J156,0)</f>
        <v>0</v>
      </c>
      <c r="BI156" s="198">
        <f>IF(N156="nulová",J156,0)</f>
        <v>0</v>
      </c>
      <c r="BJ156" s="23" t="s">
        <v>78</v>
      </c>
      <c r="BK156" s="198">
        <f>ROUND(I156*H156,2)</f>
        <v>0</v>
      </c>
      <c r="BL156" s="23" t="s">
        <v>135</v>
      </c>
      <c r="BM156" s="23" t="s">
        <v>525</v>
      </c>
    </row>
    <row r="157" spans="2:65" s="11" customFormat="1">
      <c r="B157" s="199"/>
      <c r="C157" s="200"/>
      <c r="D157" s="201" t="s">
        <v>137</v>
      </c>
      <c r="E157" s="202" t="s">
        <v>21</v>
      </c>
      <c r="F157" s="203" t="s">
        <v>526</v>
      </c>
      <c r="G157" s="200"/>
      <c r="H157" s="204">
        <v>1</v>
      </c>
      <c r="I157" s="205"/>
      <c r="J157" s="200"/>
      <c r="K157" s="200"/>
      <c r="L157" s="206"/>
      <c r="M157" s="207"/>
      <c r="N157" s="208"/>
      <c r="O157" s="208"/>
      <c r="P157" s="208"/>
      <c r="Q157" s="208"/>
      <c r="R157" s="208"/>
      <c r="S157" s="208"/>
      <c r="T157" s="209"/>
      <c r="AT157" s="210" t="s">
        <v>137</v>
      </c>
      <c r="AU157" s="210" t="s">
        <v>80</v>
      </c>
      <c r="AV157" s="11" t="s">
        <v>80</v>
      </c>
      <c r="AW157" s="11" t="s">
        <v>34</v>
      </c>
      <c r="AX157" s="11" t="s">
        <v>70</v>
      </c>
      <c r="AY157" s="210" t="s">
        <v>126</v>
      </c>
    </row>
    <row r="158" spans="2:65" s="12" customFormat="1">
      <c r="B158" s="211"/>
      <c r="C158" s="212"/>
      <c r="D158" s="201" t="s">
        <v>137</v>
      </c>
      <c r="E158" s="213" t="s">
        <v>21</v>
      </c>
      <c r="F158" s="214" t="s">
        <v>139</v>
      </c>
      <c r="G158" s="212"/>
      <c r="H158" s="215">
        <v>1</v>
      </c>
      <c r="I158" s="216"/>
      <c r="J158" s="212"/>
      <c r="K158" s="212"/>
      <c r="L158" s="217"/>
      <c r="M158" s="218"/>
      <c r="N158" s="219"/>
      <c r="O158" s="219"/>
      <c r="P158" s="219"/>
      <c r="Q158" s="219"/>
      <c r="R158" s="219"/>
      <c r="S158" s="219"/>
      <c r="T158" s="220"/>
      <c r="AT158" s="221" t="s">
        <v>137</v>
      </c>
      <c r="AU158" s="221" t="s">
        <v>80</v>
      </c>
      <c r="AV158" s="12" t="s">
        <v>140</v>
      </c>
      <c r="AW158" s="12" t="s">
        <v>34</v>
      </c>
      <c r="AX158" s="12" t="s">
        <v>70</v>
      </c>
      <c r="AY158" s="221" t="s">
        <v>126</v>
      </c>
    </row>
    <row r="159" spans="2:65" s="13" customFormat="1">
      <c r="B159" s="222"/>
      <c r="C159" s="223"/>
      <c r="D159" s="224" t="s">
        <v>137</v>
      </c>
      <c r="E159" s="225" t="s">
        <v>21</v>
      </c>
      <c r="F159" s="226" t="s">
        <v>141</v>
      </c>
      <c r="G159" s="223"/>
      <c r="H159" s="227">
        <v>1</v>
      </c>
      <c r="I159" s="228"/>
      <c r="J159" s="223"/>
      <c r="K159" s="223"/>
      <c r="L159" s="229"/>
      <c r="M159" s="230"/>
      <c r="N159" s="231"/>
      <c r="O159" s="231"/>
      <c r="P159" s="231"/>
      <c r="Q159" s="231"/>
      <c r="R159" s="231"/>
      <c r="S159" s="231"/>
      <c r="T159" s="232"/>
      <c r="AT159" s="233" t="s">
        <v>137</v>
      </c>
      <c r="AU159" s="233" t="s">
        <v>80</v>
      </c>
      <c r="AV159" s="13" t="s">
        <v>142</v>
      </c>
      <c r="AW159" s="13" t="s">
        <v>34</v>
      </c>
      <c r="AX159" s="13" t="s">
        <v>78</v>
      </c>
      <c r="AY159" s="233" t="s">
        <v>126</v>
      </c>
    </row>
    <row r="160" spans="2:65" s="1" customFormat="1" ht="22.5" customHeight="1">
      <c r="B160" s="40"/>
      <c r="C160" s="234" t="s">
        <v>9</v>
      </c>
      <c r="D160" s="234" t="s">
        <v>144</v>
      </c>
      <c r="E160" s="235" t="s">
        <v>527</v>
      </c>
      <c r="F160" s="236" t="s">
        <v>528</v>
      </c>
      <c r="G160" s="237" t="s">
        <v>175</v>
      </c>
      <c r="H160" s="238">
        <v>1</v>
      </c>
      <c r="I160" s="239"/>
      <c r="J160" s="240">
        <f>ROUND(I160*H160,2)</f>
        <v>0</v>
      </c>
      <c r="K160" s="236" t="s">
        <v>21</v>
      </c>
      <c r="L160" s="241"/>
      <c r="M160" s="242" t="s">
        <v>21</v>
      </c>
      <c r="N160" s="243" t="s">
        <v>41</v>
      </c>
      <c r="O160" s="41"/>
      <c r="P160" s="196">
        <f>O160*H160</f>
        <v>0</v>
      </c>
      <c r="Q160" s="196">
        <v>8.9999999999999993E-3</v>
      </c>
      <c r="R160" s="196">
        <f>Q160*H160</f>
        <v>8.9999999999999993E-3</v>
      </c>
      <c r="S160" s="196">
        <v>0</v>
      </c>
      <c r="T160" s="197">
        <f>S160*H160</f>
        <v>0</v>
      </c>
      <c r="AR160" s="23" t="s">
        <v>147</v>
      </c>
      <c r="AT160" s="23" t="s">
        <v>144</v>
      </c>
      <c r="AU160" s="23" t="s">
        <v>80</v>
      </c>
      <c r="AY160" s="23" t="s">
        <v>126</v>
      </c>
      <c r="BE160" s="198">
        <f>IF(N160="základní",J160,0)</f>
        <v>0</v>
      </c>
      <c r="BF160" s="198">
        <f>IF(N160="snížená",J160,0)</f>
        <v>0</v>
      </c>
      <c r="BG160" s="198">
        <f>IF(N160="zákl. přenesená",J160,0)</f>
        <v>0</v>
      </c>
      <c r="BH160" s="198">
        <f>IF(N160="sníž. přenesená",J160,0)</f>
        <v>0</v>
      </c>
      <c r="BI160" s="198">
        <f>IF(N160="nulová",J160,0)</f>
        <v>0</v>
      </c>
      <c r="BJ160" s="23" t="s">
        <v>78</v>
      </c>
      <c r="BK160" s="198">
        <f>ROUND(I160*H160,2)</f>
        <v>0</v>
      </c>
      <c r="BL160" s="23" t="s">
        <v>135</v>
      </c>
      <c r="BM160" s="23" t="s">
        <v>529</v>
      </c>
    </row>
    <row r="161" spans="2:65" s="11" customFormat="1">
      <c r="B161" s="199"/>
      <c r="C161" s="200"/>
      <c r="D161" s="201" t="s">
        <v>137</v>
      </c>
      <c r="E161" s="202" t="s">
        <v>21</v>
      </c>
      <c r="F161" s="203" t="s">
        <v>526</v>
      </c>
      <c r="G161" s="200"/>
      <c r="H161" s="204">
        <v>1</v>
      </c>
      <c r="I161" s="205"/>
      <c r="J161" s="200"/>
      <c r="K161" s="200"/>
      <c r="L161" s="206"/>
      <c r="M161" s="207"/>
      <c r="N161" s="208"/>
      <c r="O161" s="208"/>
      <c r="P161" s="208"/>
      <c r="Q161" s="208"/>
      <c r="R161" s="208"/>
      <c r="S161" s="208"/>
      <c r="T161" s="209"/>
      <c r="AT161" s="210" t="s">
        <v>137</v>
      </c>
      <c r="AU161" s="210" t="s">
        <v>80</v>
      </c>
      <c r="AV161" s="11" t="s">
        <v>80</v>
      </c>
      <c r="AW161" s="11" t="s">
        <v>34</v>
      </c>
      <c r="AX161" s="11" t="s">
        <v>70</v>
      </c>
      <c r="AY161" s="210" t="s">
        <v>126</v>
      </c>
    </row>
    <row r="162" spans="2:65" s="12" customFormat="1">
      <c r="B162" s="211"/>
      <c r="C162" s="212"/>
      <c r="D162" s="201" t="s">
        <v>137</v>
      </c>
      <c r="E162" s="213" t="s">
        <v>21</v>
      </c>
      <c r="F162" s="214" t="s">
        <v>139</v>
      </c>
      <c r="G162" s="212"/>
      <c r="H162" s="215">
        <v>1</v>
      </c>
      <c r="I162" s="216"/>
      <c r="J162" s="212"/>
      <c r="K162" s="212"/>
      <c r="L162" s="217"/>
      <c r="M162" s="218"/>
      <c r="N162" s="219"/>
      <c r="O162" s="219"/>
      <c r="P162" s="219"/>
      <c r="Q162" s="219"/>
      <c r="R162" s="219"/>
      <c r="S162" s="219"/>
      <c r="T162" s="220"/>
      <c r="AT162" s="221" t="s">
        <v>137</v>
      </c>
      <c r="AU162" s="221" t="s">
        <v>80</v>
      </c>
      <c r="AV162" s="12" t="s">
        <v>140</v>
      </c>
      <c r="AW162" s="12" t="s">
        <v>34</v>
      </c>
      <c r="AX162" s="12" t="s">
        <v>70</v>
      </c>
      <c r="AY162" s="221" t="s">
        <v>126</v>
      </c>
    </row>
    <row r="163" spans="2:65" s="13" customFormat="1">
      <c r="B163" s="222"/>
      <c r="C163" s="223"/>
      <c r="D163" s="224" t="s">
        <v>137</v>
      </c>
      <c r="E163" s="225" t="s">
        <v>21</v>
      </c>
      <c r="F163" s="226" t="s">
        <v>141</v>
      </c>
      <c r="G163" s="223"/>
      <c r="H163" s="227">
        <v>1</v>
      </c>
      <c r="I163" s="228"/>
      <c r="J163" s="223"/>
      <c r="K163" s="223"/>
      <c r="L163" s="229"/>
      <c r="M163" s="230"/>
      <c r="N163" s="231"/>
      <c r="O163" s="231"/>
      <c r="P163" s="231"/>
      <c r="Q163" s="231"/>
      <c r="R163" s="231"/>
      <c r="S163" s="231"/>
      <c r="T163" s="232"/>
      <c r="AT163" s="233" t="s">
        <v>137</v>
      </c>
      <c r="AU163" s="233" t="s">
        <v>80</v>
      </c>
      <c r="AV163" s="13" t="s">
        <v>142</v>
      </c>
      <c r="AW163" s="13" t="s">
        <v>34</v>
      </c>
      <c r="AX163" s="13" t="s">
        <v>78</v>
      </c>
      <c r="AY163" s="233" t="s">
        <v>126</v>
      </c>
    </row>
    <row r="164" spans="2:65" s="1" customFormat="1" ht="31.5" customHeight="1">
      <c r="B164" s="40"/>
      <c r="C164" s="187" t="s">
        <v>147</v>
      </c>
      <c r="D164" s="187" t="s">
        <v>130</v>
      </c>
      <c r="E164" s="188" t="s">
        <v>465</v>
      </c>
      <c r="F164" s="189" t="s">
        <v>466</v>
      </c>
      <c r="G164" s="190" t="s">
        <v>133</v>
      </c>
      <c r="H164" s="191">
        <v>0.15</v>
      </c>
      <c r="I164" s="192"/>
      <c r="J164" s="193">
        <f>ROUND(I164*H164,2)</f>
        <v>0</v>
      </c>
      <c r="K164" s="189" t="s">
        <v>163</v>
      </c>
      <c r="L164" s="60"/>
      <c r="M164" s="194" t="s">
        <v>21</v>
      </c>
      <c r="N164" s="195" t="s">
        <v>41</v>
      </c>
      <c r="O164" s="41"/>
      <c r="P164" s="196">
        <f>O164*H164</f>
        <v>0</v>
      </c>
      <c r="Q164" s="196">
        <v>2.2110000000000001E-2</v>
      </c>
      <c r="R164" s="196">
        <f>Q164*H164</f>
        <v>3.3165E-3</v>
      </c>
      <c r="S164" s="196">
        <v>0</v>
      </c>
      <c r="T164" s="197">
        <f>S164*H164</f>
        <v>0</v>
      </c>
      <c r="AR164" s="23" t="s">
        <v>135</v>
      </c>
      <c r="AT164" s="23" t="s">
        <v>130</v>
      </c>
      <c r="AU164" s="23" t="s">
        <v>80</v>
      </c>
      <c r="AY164" s="23" t="s">
        <v>126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23" t="s">
        <v>78</v>
      </c>
      <c r="BK164" s="198">
        <f>ROUND(I164*H164,2)</f>
        <v>0</v>
      </c>
      <c r="BL164" s="23" t="s">
        <v>135</v>
      </c>
      <c r="BM164" s="23" t="s">
        <v>530</v>
      </c>
    </row>
    <row r="165" spans="2:65" s="1" customFormat="1" ht="31.5" customHeight="1">
      <c r="B165" s="40"/>
      <c r="C165" s="187" t="s">
        <v>192</v>
      </c>
      <c r="D165" s="187" t="s">
        <v>130</v>
      </c>
      <c r="E165" s="188" t="s">
        <v>241</v>
      </c>
      <c r="F165" s="189" t="s">
        <v>242</v>
      </c>
      <c r="G165" s="190" t="s">
        <v>162</v>
      </c>
      <c r="H165" s="191">
        <v>0.52200000000000002</v>
      </c>
      <c r="I165" s="192"/>
      <c r="J165" s="193">
        <f>ROUND(I165*H165,2)</f>
        <v>0</v>
      </c>
      <c r="K165" s="189" t="s">
        <v>163</v>
      </c>
      <c r="L165" s="60"/>
      <c r="M165" s="194" t="s">
        <v>21</v>
      </c>
      <c r="N165" s="195" t="s">
        <v>41</v>
      </c>
      <c r="O165" s="41"/>
      <c r="P165" s="196">
        <f>O165*H165</f>
        <v>0</v>
      </c>
      <c r="Q165" s="196">
        <v>0</v>
      </c>
      <c r="R165" s="196">
        <f>Q165*H165</f>
        <v>0</v>
      </c>
      <c r="S165" s="196">
        <v>0</v>
      </c>
      <c r="T165" s="197">
        <f>S165*H165</f>
        <v>0</v>
      </c>
      <c r="AR165" s="23" t="s">
        <v>135</v>
      </c>
      <c r="AT165" s="23" t="s">
        <v>130</v>
      </c>
      <c r="AU165" s="23" t="s">
        <v>80</v>
      </c>
      <c r="AY165" s="23" t="s">
        <v>126</v>
      </c>
      <c r="BE165" s="198">
        <f>IF(N165="základní",J165,0)</f>
        <v>0</v>
      </c>
      <c r="BF165" s="198">
        <f>IF(N165="snížená",J165,0)</f>
        <v>0</v>
      </c>
      <c r="BG165" s="198">
        <f>IF(N165="zákl. přenesená",J165,0)</f>
        <v>0</v>
      </c>
      <c r="BH165" s="198">
        <f>IF(N165="sníž. přenesená",J165,0)</f>
        <v>0</v>
      </c>
      <c r="BI165" s="198">
        <f>IF(N165="nulová",J165,0)</f>
        <v>0</v>
      </c>
      <c r="BJ165" s="23" t="s">
        <v>78</v>
      </c>
      <c r="BK165" s="198">
        <f>ROUND(I165*H165,2)</f>
        <v>0</v>
      </c>
      <c r="BL165" s="23" t="s">
        <v>135</v>
      </c>
      <c r="BM165" s="23" t="s">
        <v>531</v>
      </c>
    </row>
    <row r="166" spans="2:65" s="1" customFormat="1" ht="22.5" customHeight="1">
      <c r="B166" s="40"/>
      <c r="C166" s="187" t="s">
        <v>80</v>
      </c>
      <c r="D166" s="187" t="s">
        <v>130</v>
      </c>
      <c r="E166" s="188" t="s">
        <v>245</v>
      </c>
      <c r="F166" s="189" t="s">
        <v>246</v>
      </c>
      <c r="G166" s="190" t="s">
        <v>247</v>
      </c>
      <c r="H166" s="191">
        <v>1</v>
      </c>
      <c r="I166" s="192"/>
      <c r="J166" s="193">
        <f>ROUND(I166*H166,2)</f>
        <v>0</v>
      </c>
      <c r="K166" s="189" t="s">
        <v>21</v>
      </c>
      <c r="L166" s="60"/>
      <c r="M166" s="194" t="s">
        <v>21</v>
      </c>
      <c r="N166" s="195" t="s">
        <v>41</v>
      </c>
      <c r="O166" s="41"/>
      <c r="P166" s="196">
        <f>O166*H166</f>
        <v>0</v>
      </c>
      <c r="Q166" s="196">
        <v>0</v>
      </c>
      <c r="R166" s="196">
        <f>Q166*H166</f>
        <v>0</v>
      </c>
      <c r="S166" s="196">
        <v>0</v>
      </c>
      <c r="T166" s="197">
        <f>S166*H166</f>
        <v>0</v>
      </c>
      <c r="AR166" s="23" t="s">
        <v>135</v>
      </c>
      <c r="AT166" s="23" t="s">
        <v>130</v>
      </c>
      <c r="AU166" s="23" t="s">
        <v>80</v>
      </c>
      <c r="AY166" s="23" t="s">
        <v>126</v>
      </c>
      <c r="BE166" s="198">
        <f>IF(N166="základní",J166,0)</f>
        <v>0</v>
      </c>
      <c r="BF166" s="198">
        <f>IF(N166="snížená",J166,0)</f>
        <v>0</v>
      </c>
      <c r="BG166" s="198">
        <f>IF(N166="zákl. přenesená",J166,0)</f>
        <v>0</v>
      </c>
      <c r="BH166" s="198">
        <f>IF(N166="sníž. přenesená",J166,0)</f>
        <v>0</v>
      </c>
      <c r="BI166" s="198">
        <f>IF(N166="nulová",J166,0)</f>
        <v>0</v>
      </c>
      <c r="BJ166" s="23" t="s">
        <v>78</v>
      </c>
      <c r="BK166" s="198">
        <f>ROUND(I166*H166,2)</f>
        <v>0</v>
      </c>
      <c r="BL166" s="23" t="s">
        <v>135</v>
      </c>
      <c r="BM166" s="23" t="s">
        <v>532</v>
      </c>
    </row>
    <row r="167" spans="2:65" s="10" customFormat="1" ht="29.85" customHeight="1">
      <c r="B167" s="170"/>
      <c r="C167" s="171"/>
      <c r="D167" s="184" t="s">
        <v>69</v>
      </c>
      <c r="E167" s="185" t="s">
        <v>249</v>
      </c>
      <c r="F167" s="185" t="s">
        <v>250</v>
      </c>
      <c r="G167" s="171"/>
      <c r="H167" s="171"/>
      <c r="I167" s="174"/>
      <c r="J167" s="186">
        <f>BK167</f>
        <v>0</v>
      </c>
      <c r="K167" s="171"/>
      <c r="L167" s="176"/>
      <c r="M167" s="177"/>
      <c r="N167" s="178"/>
      <c r="O167" s="178"/>
      <c r="P167" s="179">
        <f>SUM(P168:P177)</f>
        <v>0</v>
      </c>
      <c r="Q167" s="178"/>
      <c r="R167" s="179">
        <f>SUM(R168:R177)</f>
        <v>4.5199999999999997E-2</v>
      </c>
      <c r="S167" s="178"/>
      <c r="T167" s="180">
        <f>SUM(T168:T177)</f>
        <v>0</v>
      </c>
      <c r="AR167" s="181" t="s">
        <v>80</v>
      </c>
      <c r="AT167" s="182" t="s">
        <v>69</v>
      </c>
      <c r="AU167" s="182" t="s">
        <v>78</v>
      </c>
      <c r="AY167" s="181" t="s">
        <v>126</v>
      </c>
      <c r="BK167" s="183">
        <f>SUM(BK168:BK177)</f>
        <v>0</v>
      </c>
    </row>
    <row r="168" spans="2:65" s="1" customFormat="1" ht="22.5" customHeight="1">
      <c r="B168" s="40"/>
      <c r="C168" s="234" t="s">
        <v>202</v>
      </c>
      <c r="D168" s="234" t="s">
        <v>144</v>
      </c>
      <c r="E168" s="235" t="s">
        <v>252</v>
      </c>
      <c r="F168" s="236" t="s">
        <v>253</v>
      </c>
      <c r="G168" s="237" t="s">
        <v>254</v>
      </c>
      <c r="H168" s="238">
        <v>24</v>
      </c>
      <c r="I168" s="239"/>
      <c r="J168" s="240">
        <f>ROUND(I168*H168,2)</f>
        <v>0</v>
      </c>
      <c r="K168" s="236" t="s">
        <v>21</v>
      </c>
      <c r="L168" s="241"/>
      <c r="M168" s="242" t="s">
        <v>21</v>
      </c>
      <c r="N168" s="243" t="s">
        <v>41</v>
      </c>
      <c r="O168" s="41"/>
      <c r="P168" s="196">
        <f>O168*H168</f>
        <v>0</v>
      </c>
      <c r="Q168" s="196">
        <v>1E-3</v>
      </c>
      <c r="R168" s="196">
        <f>Q168*H168</f>
        <v>2.4E-2</v>
      </c>
      <c r="S168" s="196">
        <v>0</v>
      </c>
      <c r="T168" s="197">
        <f>S168*H168</f>
        <v>0</v>
      </c>
      <c r="AR168" s="23" t="s">
        <v>147</v>
      </c>
      <c r="AT168" s="23" t="s">
        <v>144</v>
      </c>
      <c r="AU168" s="23" t="s">
        <v>80</v>
      </c>
      <c r="AY168" s="23" t="s">
        <v>126</v>
      </c>
      <c r="BE168" s="198">
        <f>IF(N168="základní",J168,0)</f>
        <v>0</v>
      </c>
      <c r="BF168" s="198">
        <f>IF(N168="snížená",J168,0)</f>
        <v>0</v>
      </c>
      <c r="BG168" s="198">
        <f>IF(N168="zákl. přenesená",J168,0)</f>
        <v>0</v>
      </c>
      <c r="BH168" s="198">
        <f>IF(N168="sníž. přenesená",J168,0)</f>
        <v>0</v>
      </c>
      <c r="BI168" s="198">
        <f>IF(N168="nulová",J168,0)</f>
        <v>0</v>
      </c>
      <c r="BJ168" s="23" t="s">
        <v>78</v>
      </c>
      <c r="BK168" s="198">
        <f>ROUND(I168*H168,2)</f>
        <v>0</v>
      </c>
      <c r="BL168" s="23" t="s">
        <v>135</v>
      </c>
      <c r="BM168" s="23" t="s">
        <v>533</v>
      </c>
    </row>
    <row r="169" spans="2:65" s="11" customFormat="1">
      <c r="B169" s="199"/>
      <c r="C169" s="200"/>
      <c r="D169" s="201" t="s">
        <v>137</v>
      </c>
      <c r="E169" s="202" t="s">
        <v>21</v>
      </c>
      <c r="F169" s="203" t="s">
        <v>534</v>
      </c>
      <c r="G169" s="200"/>
      <c r="H169" s="204">
        <v>24</v>
      </c>
      <c r="I169" s="205"/>
      <c r="J169" s="200"/>
      <c r="K169" s="200"/>
      <c r="L169" s="206"/>
      <c r="M169" s="207"/>
      <c r="N169" s="208"/>
      <c r="O169" s="208"/>
      <c r="P169" s="208"/>
      <c r="Q169" s="208"/>
      <c r="R169" s="208"/>
      <c r="S169" s="208"/>
      <c r="T169" s="209"/>
      <c r="AT169" s="210" t="s">
        <v>137</v>
      </c>
      <c r="AU169" s="210" t="s">
        <v>80</v>
      </c>
      <c r="AV169" s="11" t="s">
        <v>80</v>
      </c>
      <c r="AW169" s="11" t="s">
        <v>34</v>
      </c>
      <c r="AX169" s="11" t="s">
        <v>70</v>
      </c>
      <c r="AY169" s="210" t="s">
        <v>126</v>
      </c>
    </row>
    <row r="170" spans="2:65" s="12" customFormat="1">
      <c r="B170" s="211"/>
      <c r="C170" s="212"/>
      <c r="D170" s="201" t="s">
        <v>137</v>
      </c>
      <c r="E170" s="213" t="s">
        <v>21</v>
      </c>
      <c r="F170" s="214" t="s">
        <v>139</v>
      </c>
      <c r="G170" s="212"/>
      <c r="H170" s="215">
        <v>24</v>
      </c>
      <c r="I170" s="216"/>
      <c r="J170" s="212"/>
      <c r="K170" s="212"/>
      <c r="L170" s="217"/>
      <c r="M170" s="218"/>
      <c r="N170" s="219"/>
      <c r="O170" s="219"/>
      <c r="P170" s="219"/>
      <c r="Q170" s="219"/>
      <c r="R170" s="219"/>
      <c r="S170" s="219"/>
      <c r="T170" s="220"/>
      <c r="AT170" s="221" t="s">
        <v>137</v>
      </c>
      <c r="AU170" s="221" t="s">
        <v>80</v>
      </c>
      <c r="AV170" s="12" t="s">
        <v>140</v>
      </c>
      <c r="AW170" s="12" t="s">
        <v>34</v>
      </c>
      <c r="AX170" s="12" t="s">
        <v>70</v>
      </c>
      <c r="AY170" s="221" t="s">
        <v>126</v>
      </c>
    </row>
    <row r="171" spans="2:65" s="13" customFormat="1">
      <c r="B171" s="222"/>
      <c r="C171" s="223"/>
      <c r="D171" s="224" t="s">
        <v>137</v>
      </c>
      <c r="E171" s="225" t="s">
        <v>21</v>
      </c>
      <c r="F171" s="226" t="s">
        <v>141</v>
      </c>
      <c r="G171" s="223"/>
      <c r="H171" s="227">
        <v>24</v>
      </c>
      <c r="I171" s="228"/>
      <c r="J171" s="223"/>
      <c r="K171" s="223"/>
      <c r="L171" s="229"/>
      <c r="M171" s="230"/>
      <c r="N171" s="231"/>
      <c r="O171" s="231"/>
      <c r="P171" s="231"/>
      <c r="Q171" s="231"/>
      <c r="R171" s="231"/>
      <c r="S171" s="231"/>
      <c r="T171" s="232"/>
      <c r="AT171" s="233" t="s">
        <v>137</v>
      </c>
      <c r="AU171" s="233" t="s">
        <v>80</v>
      </c>
      <c r="AV171" s="13" t="s">
        <v>142</v>
      </c>
      <c r="AW171" s="13" t="s">
        <v>34</v>
      </c>
      <c r="AX171" s="13" t="s">
        <v>78</v>
      </c>
      <c r="AY171" s="233" t="s">
        <v>126</v>
      </c>
    </row>
    <row r="172" spans="2:65" s="1" customFormat="1" ht="31.5" customHeight="1">
      <c r="B172" s="40"/>
      <c r="C172" s="234" t="s">
        <v>240</v>
      </c>
      <c r="D172" s="234" t="s">
        <v>144</v>
      </c>
      <c r="E172" s="235" t="s">
        <v>258</v>
      </c>
      <c r="F172" s="236" t="s">
        <v>259</v>
      </c>
      <c r="G172" s="237" t="s">
        <v>189</v>
      </c>
      <c r="H172" s="238">
        <v>4</v>
      </c>
      <c r="I172" s="239"/>
      <c r="J172" s="240">
        <f>ROUND(I172*H172,2)</f>
        <v>0</v>
      </c>
      <c r="K172" s="236" t="s">
        <v>21</v>
      </c>
      <c r="L172" s="241"/>
      <c r="M172" s="242" t="s">
        <v>21</v>
      </c>
      <c r="N172" s="243" t="s">
        <v>41</v>
      </c>
      <c r="O172" s="41"/>
      <c r="P172" s="196">
        <f>O172*H172</f>
        <v>0</v>
      </c>
      <c r="Q172" s="196">
        <v>5.0000000000000001E-3</v>
      </c>
      <c r="R172" s="196">
        <f>Q172*H172</f>
        <v>0.02</v>
      </c>
      <c r="S172" s="196">
        <v>0</v>
      </c>
      <c r="T172" s="197">
        <f>S172*H172</f>
        <v>0</v>
      </c>
      <c r="AR172" s="23" t="s">
        <v>147</v>
      </c>
      <c r="AT172" s="23" t="s">
        <v>144</v>
      </c>
      <c r="AU172" s="23" t="s">
        <v>80</v>
      </c>
      <c r="AY172" s="23" t="s">
        <v>126</v>
      </c>
      <c r="BE172" s="198">
        <f>IF(N172="základní",J172,0)</f>
        <v>0</v>
      </c>
      <c r="BF172" s="198">
        <f>IF(N172="snížená",J172,0)</f>
        <v>0</v>
      </c>
      <c r="BG172" s="198">
        <f>IF(N172="zákl. přenesená",J172,0)</f>
        <v>0</v>
      </c>
      <c r="BH172" s="198">
        <f>IF(N172="sníž. přenesená",J172,0)</f>
        <v>0</v>
      </c>
      <c r="BI172" s="198">
        <f>IF(N172="nulová",J172,0)</f>
        <v>0</v>
      </c>
      <c r="BJ172" s="23" t="s">
        <v>78</v>
      </c>
      <c r="BK172" s="198">
        <f>ROUND(I172*H172,2)</f>
        <v>0</v>
      </c>
      <c r="BL172" s="23" t="s">
        <v>135</v>
      </c>
      <c r="BM172" s="23" t="s">
        <v>535</v>
      </c>
    </row>
    <row r="173" spans="2:65" s="11" customFormat="1">
      <c r="B173" s="199"/>
      <c r="C173" s="200"/>
      <c r="D173" s="201" t="s">
        <v>137</v>
      </c>
      <c r="E173" s="202" t="s">
        <v>21</v>
      </c>
      <c r="F173" s="203" t="s">
        <v>536</v>
      </c>
      <c r="G173" s="200"/>
      <c r="H173" s="204">
        <v>4</v>
      </c>
      <c r="I173" s="205"/>
      <c r="J173" s="200"/>
      <c r="K173" s="200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137</v>
      </c>
      <c r="AU173" s="210" t="s">
        <v>80</v>
      </c>
      <c r="AV173" s="11" t="s">
        <v>80</v>
      </c>
      <c r="AW173" s="11" t="s">
        <v>34</v>
      </c>
      <c r="AX173" s="11" t="s">
        <v>70</v>
      </c>
      <c r="AY173" s="210" t="s">
        <v>126</v>
      </c>
    </row>
    <row r="174" spans="2:65" s="12" customFormat="1">
      <c r="B174" s="211"/>
      <c r="C174" s="212"/>
      <c r="D174" s="201" t="s">
        <v>137</v>
      </c>
      <c r="E174" s="213" t="s">
        <v>21</v>
      </c>
      <c r="F174" s="214" t="s">
        <v>139</v>
      </c>
      <c r="G174" s="212"/>
      <c r="H174" s="215">
        <v>4</v>
      </c>
      <c r="I174" s="216"/>
      <c r="J174" s="212"/>
      <c r="K174" s="212"/>
      <c r="L174" s="217"/>
      <c r="M174" s="218"/>
      <c r="N174" s="219"/>
      <c r="O174" s="219"/>
      <c r="P174" s="219"/>
      <c r="Q174" s="219"/>
      <c r="R174" s="219"/>
      <c r="S174" s="219"/>
      <c r="T174" s="220"/>
      <c r="AT174" s="221" t="s">
        <v>137</v>
      </c>
      <c r="AU174" s="221" t="s">
        <v>80</v>
      </c>
      <c r="AV174" s="12" t="s">
        <v>140</v>
      </c>
      <c r="AW174" s="12" t="s">
        <v>34</v>
      </c>
      <c r="AX174" s="12" t="s">
        <v>70</v>
      </c>
      <c r="AY174" s="221" t="s">
        <v>126</v>
      </c>
    </row>
    <row r="175" spans="2:65" s="13" customFormat="1">
      <c r="B175" s="222"/>
      <c r="C175" s="223"/>
      <c r="D175" s="224" t="s">
        <v>137</v>
      </c>
      <c r="E175" s="225" t="s">
        <v>21</v>
      </c>
      <c r="F175" s="226" t="s">
        <v>141</v>
      </c>
      <c r="G175" s="223"/>
      <c r="H175" s="227">
        <v>4</v>
      </c>
      <c r="I175" s="228"/>
      <c r="J175" s="223"/>
      <c r="K175" s="223"/>
      <c r="L175" s="229"/>
      <c r="M175" s="230"/>
      <c r="N175" s="231"/>
      <c r="O175" s="231"/>
      <c r="P175" s="231"/>
      <c r="Q175" s="231"/>
      <c r="R175" s="231"/>
      <c r="S175" s="231"/>
      <c r="T175" s="232"/>
      <c r="AT175" s="233" t="s">
        <v>137</v>
      </c>
      <c r="AU175" s="233" t="s">
        <v>80</v>
      </c>
      <c r="AV175" s="13" t="s">
        <v>142</v>
      </c>
      <c r="AW175" s="13" t="s">
        <v>34</v>
      </c>
      <c r="AX175" s="13" t="s">
        <v>78</v>
      </c>
      <c r="AY175" s="233" t="s">
        <v>126</v>
      </c>
    </row>
    <row r="176" spans="2:65" s="1" customFormat="1" ht="22.5" customHeight="1">
      <c r="B176" s="40"/>
      <c r="C176" s="187" t="s">
        <v>251</v>
      </c>
      <c r="D176" s="187" t="s">
        <v>130</v>
      </c>
      <c r="E176" s="188" t="s">
        <v>263</v>
      </c>
      <c r="F176" s="189" t="s">
        <v>264</v>
      </c>
      <c r="G176" s="190" t="s">
        <v>254</v>
      </c>
      <c r="H176" s="191">
        <v>24</v>
      </c>
      <c r="I176" s="192"/>
      <c r="J176" s="193">
        <f>ROUND(I176*H176,2)</f>
        <v>0</v>
      </c>
      <c r="K176" s="189" t="s">
        <v>134</v>
      </c>
      <c r="L176" s="60"/>
      <c r="M176" s="194" t="s">
        <v>21</v>
      </c>
      <c r="N176" s="195" t="s">
        <v>41</v>
      </c>
      <c r="O176" s="41"/>
      <c r="P176" s="196">
        <f>O176*H176</f>
        <v>0</v>
      </c>
      <c r="Q176" s="196">
        <v>5.0000000000000002E-5</v>
      </c>
      <c r="R176" s="196">
        <f>Q176*H176</f>
        <v>1.2000000000000001E-3</v>
      </c>
      <c r="S176" s="196">
        <v>0</v>
      </c>
      <c r="T176" s="197">
        <f>S176*H176</f>
        <v>0</v>
      </c>
      <c r="AR176" s="23" t="s">
        <v>135</v>
      </c>
      <c r="AT176" s="23" t="s">
        <v>130</v>
      </c>
      <c r="AU176" s="23" t="s">
        <v>80</v>
      </c>
      <c r="AY176" s="23" t="s">
        <v>126</v>
      </c>
      <c r="BE176" s="198">
        <f>IF(N176="základní",J176,0)</f>
        <v>0</v>
      </c>
      <c r="BF176" s="198">
        <f>IF(N176="snížená",J176,0)</f>
        <v>0</v>
      </c>
      <c r="BG176" s="198">
        <f>IF(N176="zákl. přenesená",J176,0)</f>
        <v>0</v>
      </c>
      <c r="BH176" s="198">
        <f>IF(N176="sníž. přenesená",J176,0)</f>
        <v>0</v>
      </c>
      <c r="BI176" s="198">
        <f>IF(N176="nulová",J176,0)</f>
        <v>0</v>
      </c>
      <c r="BJ176" s="23" t="s">
        <v>78</v>
      </c>
      <c r="BK176" s="198">
        <f>ROUND(I176*H176,2)</f>
        <v>0</v>
      </c>
      <c r="BL176" s="23" t="s">
        <v>135</v>
      </c>
      <c r="BM176" s="23" t="s">
        <v>537</v>
      </c>
    </row>
    <row r="177" spans="2:65" s="1" customFormat="1" ht="31.5" customHeight="1">
      <c r="B177" s="40"/>
      <c r="C177" s="187" t="s">
        <v>257</v>
      </c>
      <c r="D177" s="187" t="s">
        <v>130</v>
      </c>
      <c r="E177" s="188" t="s">
        <v>267</v>
      </c>
      <c r="F177" s="189" t="s">
        <v>268</v>
      </c>
      <c r="G177" s="190" t="s">
        <v>162</v>
      </c>
      <c r="H177" s="191">
        <v>4.4999999999999998E-2</v>
      </c>
      <c r="I177" s="192"/>
      <c r="J177" s="193">
        <f>ROUND(I177*H177,2)</f>
        <v>0</v>
      </c>
      <c r="K177" s="189" t="s">
        <v>163</v>
      </c>
      <c r="L177" s="60"/>
      <c r="M177" s="194" t="s">
        <v>21</v>
      </c>
      <c r="N177" s="247" t="s">
        <v>41</v>
      </c>
      <c r="O177" s="248"/>
      <c r="P177" s="249">
        <f>O177*H177</f>
        <v>0</v>
      </c>
      <c r="Q177" s="249">
        <v>0</v>
      </c>
      <c r="R177" s="249">
        <f>Q177*H177</f>
        <v>0</v>
      </c>
      <c r="S177" s="249">
        <v>0</v>
      </c>
      <c r="T177" s="250">
        <f>S177*H177</f>
        <v>0</v>
      </c>
      <c r="AR177" s="23" t="s">
        <v>135</v>
      </c>
      <c r="AT177" s="23" t="s">
        <v>130</v>
      </c>
      <c r="AU177" s="23" t="s">
        <v>80</v>
      </c>
      <c r="AY177" s="23" t="s">
        <v>126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23" t="s">
        <v>78</v>
      </c>
      <c r="BK177" s="198">
        <f>ROUND(I177*H177,2)</f>
        <v>0</v>
      </c>
      <c r="BL177" s="23" t="s">
        <v>135</v>
      </c>
      <c r="BM177" s="23" t="s">
        <v>538</v>
      </c>
    </row>
    <row r="178" spans="2:65" s="1" customFormat="1" ht="6.95" customHeight="1">
      <c r="B178" s="55"/>
      <c r="C178" s="56"/>
      <c r="D178" s="56"/>
      <c r="E178" s="56"/>
      <c r="F178" s="56"/>
      <c r="G178" s="56"/>
      <c r="H178" s="56"/>
      <c r="I178" s="134"/>
      <c r="J178" s="56"/>
      <c r="K178" s="56"/>
      <c r="L178" s="60"/>
    </row>
  </sheetData>
  <sheetProtection password="CC35" sheet="1" objects="1" scenarios="1" formatCells="0" formatColumns="0" formatRows="0" sort="0" autoFilter="0"/>
  <autoFilter ref="C79:K177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77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9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0"/>
      <c r="B1" s="110"/>
      <c r="C1" s="110"/>
      <c r="D1" s="111" t="s">
        <v>1</v>
      </c>
      <c r="E1" s="110"/>
      <c r="F1" s="112" t="s">
        <v>93</v>
      </c>
      <c r="G1" s="370" t="s">
        <v>94</v>
      </c>
      <c r="H1" s="370"/>
      <c r="I1" s="113"/>
      <c r="J1" s="112" t="s">
        <v>95</v>
      </c>
      <c r="K1" s="111" t="s">
        <v>96</v>
      </c>
      <c r="L1" s="112" t="s">
        <v>97</v>
      </c>
      <c r="M1" s="112"/>
      <c r="N1" s="112"/>
      <c r="O1" s="112"/>
      <c r="P1" s="112"/>
      <c r="Q1" s="112"/>
      <c r="R1" s="112"/>
      <c r="S1" s="112"/>
      <c r="T1" s="112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23" t="s">
        <v>92</v>
      </c>
    </row>
    <row r="3" spans="1:70" ht="6.95" customHeight="1">
      <c r="B3" s="24"/>
      <c r="C3" s="25"/>
      <c r="D3" s="25"/>
      <c r="E3" s="25"/>
      <c r="F3" s="25"/>
      <c r="G3" s="25"/>
      <c r="H3" s="25"/>
      <c r="I3" s="114"/>
      <c r="J3" s="25"/>
      <c r="K3" s="26"/>
      <c r="AT3" s="23" t="s">
        <v>80</v>
      </c>
    </row>
    <row r="4" spans="1:70" ht="36.950000000000003" customHeight="1">
      <c r="B4" s="27"/>
      <c r="C4" s="28"/>
      <c r="D4" s="29" t="s">
        <v>98</v>
      </c>
      <c r="E4" s="28"/>
      <c r="F4" s="28"/>
      <c r="G4" s="28"/>
      <c r="H4" s="28"/>
      <c r="I4" s="115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5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5"/>
      <c r="J6" s="28"/>
      <c r="K6" s="30"/>
    </row>
    <row r="7" spans="1:70" ht="22.5" customHeight="1">
      <c r="B7" s="27"/>
      <c r="C7" s="28"/>
      <c r="D7" s="28"/>
      <c r="E7" s="371" t="str">
        <f ca="1">'Rekapitulace stavby'!K6</f>
        <v>MŠ Dl. Brtnice</v>
      </c>
      <c r="F7" s="372"/>
      <c r="G7" s="372"/>
      <c r="H7" s="372"/>
      <c r="I7" s="115"/>
      <c r="J7" s="28"/>
      <c r="K7" s="30"/>
    </row>
    <row r="8" spans="1:70" s="1" customFormat="1" ht="15">
      <c r="B8" s="40"/>
      <c r="C8" s="41"/>
      <c r="D8" s="36" t="s">
        <v>99</v>
      </c>
      <c r="E8" s="41"/>
      <c r="F8" s="41"/>
      <c r="G8" s="41"/>
      <c r="H8" s="41"/>
      <c r="I8" s="116"/>
      <c r="J8" s="41"/>
      <c r="K8" s="44"/>
    </row>
    <row r="9" spans="1:70" s="1" customFormat="1" ht="36.950000000000003" customHeight="1">
      <c r="B9" s="40"/>
      <c r="C9" s="41"/>
      <c r="D9" s="41"/>
      <c r="E9" s="373" t="s">
        <v>539</v>
      </c>
      <c r="F9" s="374"/>
      <c r="G9" s="374"/>
      <c r="H9" s="374"/>
      <c r="I9" s="116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6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7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7" t="s">
        <v>25</v>
      </c>
      <c r="J12" s="118" t="str">
        <f ca="1">'Rekapitulace stavby'!AN8</f>
        <v>2. 12. 2020</v>
      </c>
      <c r="K12" s="44"/>
    </row>
    <row r="13" spans="1:70" s="1" customFormat="1" ht="10.9" customHeight="1">
      <c r="B13" s="40"/>
      <c r="C13" s="41"/>
      <c r="D13" s="41"/>
      <c r="E13" s="41"/>
      <c r="F13" s="41"/>
      <c r="G13" s="41"/>
      <c r="H13" s="41"/>
      <c r="I13" s="116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7" t="s">
        <v>28</v>
      </c>
      <c r="J14" s="34" t="str">
        <f ca="1">IF('Rekapitulace stavby'!AN10="","",'Rekapitulace stavby'!AN10)</f>
        <v/>
      </c>
      <c r="K14" s="44"/>
    </row>
    <row r="15" spans="1:70" s="1" customFormat="1" ht="18" customHeight="1">
      <c r="B15" s="40"/>
      <c r="C15" s="41"/>
      <c r="D15" s="41"/>
      <c r="E15" s="34" t="str">
        <f ca="1">IF('Rekapitulace stavby'!E11="","",'Rekapitulace stavby'!E11)</f>
        <v xml:space="preserve"> </v>
      </c>
      <c r="F15" s="41"/>
      <c r="G15" s="41"/>
      <c r="H15" s="41"/>
      <c r="I15" s="117" t="s">
        <v>30</v>
      </c>
      <c r="J15" s="34" t="str">
        <f ca="1">IF('Rekapitulace stavby'!AN11="","",'Rekapitulace stavby'!AN11)</f>
        <v/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6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7" t="s">
        <v>28</v>
      </c>
      <c r="J17" s="34" t="str">
        <f ca="1"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 ca="1">IF('Rekapitulace stavby'!E14="Vyplň údaj","",IF('Rekapitulace stavby'!E14="","",'Rekapitulace stavby'!E14))</f>
        <v/>
      </c>
      <c r="F18" s="41"/>
      <c r="G18" s="41"/>
      <c r="H18" s="41"/>
      <c r="I18" s="117" t="s">
        <v>30</v>
      </c>
      <c r="J18" s="34" t="str">
        <f ca="1"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6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7" t="s">
        <v>28</v>
      </c>
      <c r="J20" s="34" t="str">
        <f ca="1">IF('Rekapitulace stavby'!AN16="","",'Rekapitulace stavby'!AN16)</f>
        <v/>
      </c>
      <c r="K20" s="44"/>
    </row>
    <row r="21" spans="2:11" s="1" customFormat="1" ht="18" customHeight="1">
      <c r="B21" s="40"/>
      <c r="C21" s="41"/>
      <c r="D21" s="41"/>
      <c r="E21" s="34" t="str">
        <f ca="1">IF('Rekapitulace stavby'!E17="","",'Rekapitulace stavby'!E17)</f>
        <v xml:space="preserve"> </v>
      </c>
      <c r="F21" s="41"/>
      <c r="G21" s="41"/>
      <c r="H21" s="41"/>
      <c r="I21" s="117" t="s">
        <v>30</v>
      </c>
      <c r="J21" s="34" t="str">
        <f ca="1">IF('Rekapitulace stavby'!AN17="","",'Rekapitulace stavby'!AN17)</f>
        <v/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6"/>
      <c r="J22" s="41"/>
      <c r="K22" s="44"/>
    </row>
    <row r="23" spans="2:11" s="1" customFormat="1" ht="14.45" customHeight="1">
      <c r="B23" s="40"/>
      <c r="C23" s="41"/>
      <c r="D23" s="36" t="s">
        <v>35</v>
      </c>
      <c r="E23" s="41"/>
      <c r="F23" s="41"/>
      <c r="G23" s="41"/>
      <c r="H23" s="41"/>
      <c r="I23" s="116"/>
      <c r="J23" s="41"/>
      <c r="K23" s="44"/>
    </row>
    <row r="24" spans="2:11" s="6" customFormat="1" ht="22.5" customHeight="1">
      <c r="B24" s="119"/>
      <c r="C24" s="120"/>
      <c r="D24" s="120"/>
      <c r="E24" s="339" t="s">
        <v>21</v>
      </c>
      <c r="F24" s="339"/>
      <c r="G24" s="339"/>
      <c r="H24" s="339"/>
      <c r="I24" s="121"/>
      <c r="J24" s="120"/>
      <c r="K24" s="122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6"/>
      <c r="J25" s="41"/>
      <c r="K25" s="44"/>
    </row>
    <row r="26" spans="2:11" s="1" customFormat="1" ht="6.95" customHeight="1">
      <c r="B26" s="40"/>
      <c r="C26" s="41"/>
      <c r="D26" s="83"/>
      <c r="E26" s="83"/>
      <c r="F26" s="83"/>
      <c r="G26" s="83"/>
      <c r="H26" s="83"/>
      <c r="I26" s="123"/>
      <c r="J26" s="83"/>
      <c r="K26" s="124"/>
    </row>
    <row r="27" spans="2:11" s="1" customFormat="1" ht="25.35" customHeight="1">
      <c r="B27" s="40"/>
      <c r="C27" s="41"/>
      <c r="D27" s="125" t="s">
        <v>36</v>
      </c>
      <c r="E27" s="41"/>
      <c r="F27" s="41"/>
      <c r="G27" s="41"/>
      <c r="H27" s="41"/>
      <c r="I27" s="116"/>
      <c r="J27" s="126">
        <f>ROUND(J79,2)</f>
        <v>0</v>
      </c>
      <c r="K27" s="44"/>
    </row>
    <row r="28" spans="2:11" s="1" customFormat="1" ht="6.95" customHeight="1">
      <c r="B28" s="40"/>
      <c r="C28" s="41"/>
      <c r="D28" s="83"/>
      <c r="E28" s="83"/>
      <c r="F28" s="83"/>
      <c r="G28" s="83"/>
      <c r="H28" s="83"/>
      <c r="I28" s="123"/>
      <c r="J28" s="83"/>
      <c r="K28" s="124"/>
    </row>
    <row r="29" spans="2:11" s="1" customFormat="1" ht="14.45" customHeight="1">
      <c r="B29" s="40"/>
      <c r="C29" s="41"/>
      <c r="D29" s="41"/>
      <c r="E29" s="41"/>
      <c r="F29" s="45" t="s">
        <v>38</v>
      </c>
      <c r="G29" s="41"/>
      <c r="H29" s="41"/>
      <c r="I29" s="127" t="s">
        <v>37</v>
      </c>
      <c r="J29" s="45" t="s">
        <v>39</v>
      </c>
      <c r="K29" s="44"/>
    </row>
    <row r="30" spans="2:11" s="1" customFormat="1" ht="14.45" customHeight="1">
      <c r="B30" s="40"/>
      <c r="C30" s="41"/>
      <c r="D30" s="48" t="s">
        <v>40</v>
      </c>
      <c r="E30" s="48" t="s">
        <v>41</v>
      </c>
      <c r="F30" s="128">
        <f>ROUND(SUM(BE79:BE176), 2)</f>
        <v>0</v>
      </c>
      <c r="G30" s="41"/>
      <c r="H30" s="41"/>
      <c r="I30" s="129">
        <v>0.21</v>
      </c>
      <c r="J30" s="128">
        <f>ROUND(ROUND((SUM(BE79:BE176)),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42</v>
      </c>
      <c r="F31" s="128">
        <f>ROUND(SUM(BF79:BF176), 2)</f>
        <v>0</v>
      </c>
      <c r="G31" s="41"/>
      <c r="H31" s="41"/>
      <c r="I31" s="129">
        <v>0.15</v>
      </c>
      <c r="J31" s="128">
        <f>ROUND(ROUND((SUM(BF79:BF176)),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43</v>
      </c>
      <c r="F32" s="128">
        <f>ROUND(SUM(BG79:BG176), 2)</f>
        <v>0</v>
      </c>
      <c r="G32" s="41"/>
      <c r="H32" s="41"/>
      <c r="I32" s="129">
        <v>0.21</v>
      </c>
      <c r="J32" s="128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44</v>
      </c>
      <c r="F33" s="128">
        <f>ROUND(SUM(BH79:BH176), 2)</f>
        <v>0</v>
      </c>
      <c r="G33" s="41"/>
      <c r="H33" s="41"/>
      <c r="I33" s="129">
        <v>0.15</v>
      </c>
      <c r="J33" s="128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45</v>
      </c>
      <c r="F34" s="128">
        <f>ROUND(SUM(BI79:BI176), 2)</f>
        <v>0</v>
      </c>
      <c r="G34" s="41"/>
      <c r="H34" s="41"/>
      <c r="I34" s="129">
        <v>0</v>
      </c>
      <c r="J34" s="128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6"/>
      <c r="J35" s="41"/>
      <c r="K35" s="44"/>
    </row>
    <row r="36" spans="2:11" s="1" customFormat="1" ht="25.35" customHeight="1">
      <c r="B36" s="40"/>
      <c r="C36" s="50"/>
      <c r="D36" s="51" t="s">
        <v>46</v>
      </c>
      <c r="E36" s="52"/>
      <c r="F36" s="52"/>
      <c r="G36" s="130" t="s">
        <v>47</v>
      </c>
      <c r="H36" s="53" t="s">
        <v>48</v>
      </c>
      <c r="I36" s="131"/>
      <c r="J36" s="132">
        <f>SUM(J27:J34)</f>
        <v>0</v>
      </c>
      <c r="K36" s="133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4"/>
      <c r="J37" s="56"/>
      <c r="K37" s="57"/>
    </row>
    <row r="41" spans="2:11" s="1" customFormat="1" ht="6.95" customHeight="1">
      <c r="B41" s="135"/>
      <c r="C41" s="136"/>
      <c r="D41" s="136"/>
      <c r="E41" s="136"/>
      <c r="F41" s="136"/>
      <c r="G41" s="136"/>
      <c r="H41" s="136"/>
      <c r="I41" s="137"/>
      <c r="J41" s="136"/>
      <c r="K41" s="138"/>
    </row>
    <row r="42" spans="2:11" s="1" customFormat="1" ht="36.950000000000003" customHeight="1">
      <c r="B42" s="40"/>
      <c r="C42" s="29" t="s">
        <v>101</v>
      </c>
      <c r="D42" s="41"/>
      <c r="E42" s="41"/>
      <c r="F42" s="41"/>
      <c r="G42" s="41"/>
      <c r="H42" s="41"/>
      <c r="I42" s="116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6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6"/>
      <c r="J44" s="41"/>
      <c r="K44" s="44"/>
    </row>
    <row r="45" spans="2:11" s="1" customFormat="1" ht="22.5" customHeight="1">
      <c r="B45" s="40"/>
      <c r="C45" s="41"/>
      <c r="D45" s="41"/>
      <c r="E45" s="371" t="str">
        <f>E7</f>
        <v>MŠ Dl. Brtnice</v>
      </c>
      <c r="F45" s="372"/>
      <c r="G45" s="372"/>
      <c r="H45" s="372"/>
      <c r="I45" s="116"/>
      <c r="J45" s="41"/>
      <c r="K45" s="44"/>
    </row>
    <row r="46" spans="2:11" s="1" customFormat="1" ht="14.45" customHeight="1">
      <c r="B46" s="40"/>
      <c r="C46" s="36" t="s">
        <v>99</v>
      </c>
      <c r="D46" s="41"/>
      <c r="E46" s="41"/>
      <c r="F46" s="41"/>
      <c r="G46" s="41"/>
      <c r="H46" s="41"/>
      <c r="I46" s="116"/>
      <c r="J46" s="41"/>
      <c r="K46" s="44"/>
    </row>
    <row r="47" spans="2:11" s="1" customFormat="1" ht="23.25" customHeight="1">
      <c r="B47" s="40"/>
      <c r="C47" s="41"/>
      <c r="D47" s="41"/>
      <c r="E47" s="373" t="str">
        <f>E9</f>
        <v>8944.5 - Vzduchotechnika - Zař.V</v>
      </c>
      <c r="F47" s="374"/>
      <c r="G47" s="374"/>
      <c r="H47" s="374"/>
      <c r="I47" s="116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6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Dl. Brtnice</v>
      </c>
      <c r="G49" s="41"/>
      <c r="H49" s="41"/>
      <c r="I49" s="117" t="s">
        <v>25</v>
      </c>
      <c r="J49" s="118" t="str">
        <f>IF(J12="","",J12)</f>
        <v>2. 12. 2020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6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 xml:space="preserve"> </v>
      </c>
      <c r="G51" s="41"/>
      <c r="H51" s="41"/>
      <c r="I51" s="117" t="s">
        <v>33</v>
      </c>
      <c r="J51" s="34" t="str">
        <f>E21</f>
        <v xml:space="preserve"> 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6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6"/>
      <c r="J53" s="41"/>
      <c r="K53" s="44"/>
    </row>
    <row r="54" spans="2:47" s="1" customFormat="1" ht="29.25" customHeight="1">
      <c r="B54" s="40"/>
      <c r="C54" s="139" t="s">
        <v>102</v>
      </c>
      <c r="D54" s="50"/>
      <c r="E54" s="50"/>
      <c r="F54" s="50"/>
      <c r="G54" s="50"/>
      <c r="H54" s="50"/>
      <c r="I54" s="140"/>
      <c r="J54" s="141" t="s">
        <v>103</v>
      </c>
      <c r="K54" s="54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6"/>
      <c r="J55" s="41"/>
      <c r="K55" s="44"/>
    </row>
    <row r="56" spans="2:47" s="1" customFormat="1" ht="29.25" customHeight="1">
      <c r="B56" s="40"/>
      <c r="C56" s="142" t="s">
        <v>104</v>
      </c>
      <c r="D56" s="41"/>
      <c r="E56" s="41"/>
      <c r="F56" s="41"/>
      <c r="G56" s="41"/>
      <c r="H56" s="41"/>
      <c r="I56" s="116"/>
      <c r="J56" s="126">
        <f>J79</f>
        <v>0</v>
      </c>
      <c r="K56" s="44"/>
      <c r="AU56" s="23" t="s">
        <v>105</v>
      </c>
    </row>
    <row r="57" spans="2:47" s="7" customFormat="1" ht="24.95" customHeight="1">
      <c r="B57" s="143"/>
      <c r="C57" s="144"/>
      <c r="D57" s="145" t="s">
        <v>106</v>
      </c>
      <c r="E57" s="146"/>
      <c r="F57" s="146"/>
      <c r="G57" s="146"/>
      <c r="H57" s="146"/>
      <c r="I57" s="147"/>
      <c r="J57" s="148">
        <f>J80</f>
        <v>0</v>
      </c>
      <c r="K57" s="149"/>
    </row>
    <row r="58" spans="2:47" s="8" customFormat="1" ht="19.899999999999999" customHeight="1">
      <c r="B58" s="150"/>
      <c r="C58" s="151"/>
      <c r="D58" s="152" t="s">
        <v>107</v>
      </c>
      <c r="E58" s="153"/>
      <c r="F58" s="153"/>
      <c r="G58" s="153"/>
      <c r="H58" s="153"/>
      <c r="I58" s="154"/>
      <c r="J58" s="155">
        <f>J81</f>
        <v>0</v>
      </c>
      <c r="K58" s="156"/>
    </row>
    <row r="59" spans="2:47" s="8" customFormat="1" ht="19.899999999999999" customHeight="1">
      <c r="B59" s="150"/>
      <c r="C59" s="151"/>
      <c r="D59" s="152" t="s">
        <v>108</v>
      </c>
      <c r="E59" s="153"/>
      <c r="F59" s="153"/>
      <c r="G59" s="153"/>
      <c r="H59" s="153"/>
      <c r="I59" s="154"/>
      <c r="J59" s="155">
        <f>J93</f>
        <v>0</v>
      </c>
      <c r="K59" s="156"/>
    </row>
    <row r="60" spans="2:47" s="1" customFormat="1" ht="21.75" customHeight="1">
      <c r="B60" s="40"/>
      <c r="C60" s="41"/>
      <c r="D60" s="41"/>
      <c r="E60" s="41"/>
      <c r="F60" s="41"/>
      <c r="G60" s="41"/>
      <c r="H60" s="41"/>
      <c r="I60" s="116"/>
      <c r="J60" s="41"/>
      <c r="K60" s="44"/>
    </row>
    <row r="61" spans="2:47" s="1" customFormat="1" ht="6.95" customHeight="1">
      <c r="B61" s="55"/>
      <c r="C61" s="56"/>
      <c r="D61" s="56"/>
      <c r="E61" s="56"/>
      <c r="F61" s="56"/>
      <c r="G61" s="56"/>
      <c r="H61" s="56"/>
      <c r="I61" s="134"/>
      <c r="J61" s="56"/>
      <c r="K61" s="57"/>
    </row>
    <row r="65" spans="2:63" s="1" customFormat="1" ht="6.95" customHeight="1">
      <c r="B65" s="58"/>
      <c r="C65" s="59"/>
      <c r="D65" s="59"/>
      <c r="E65" s="59"/>
      <c r="F65" s="59"/>
      <c r="G65" s="59"/>
      <c r="H65" s="59"/>
      <c r="I65" s="137"/>
      <c r="J65" s="59"/>
      <c r="K65" s="59"/>
      <c r="L65" s="60"/>
    </row>
    <row r="66" spans="2:63" s="1" customFormat="1" ht="36.950000000000003" customHeight="1">
      <c r="B66" s="40"/>
      <c r="C66" s="61" t="s">
        <v>110</v>
      </c>
      <c r="D66" s="62"/>
      <c r="E66" s="62"/>
      <c r="F66" s="62"/>
      <c r="G66" s="62"/>
      <c r="H66" s="62"/>
      <c r="I66" s="157"/>
      <c r="J66" s="62"/>
      <c r="K66" s="62"/>
      <c r="L66" s="60"/>
    </row>
    <row r="67" spans="2:63" s="1" customFormat="1" ht="6.95" customHeight="1">
      <c r="B67" s="40"/>
      <c r="C67" s="62"/>
      <c r="D67" s="62"/>
      <c r="E67" s="62"/>
      <c r="F67" s="62"/>
      <c r="G67" s="62"/>
      <c r="H67" s="62"/>
      <c r="I67" s="157"/>
      <c r="J67" s="62"/>
      <c r="K67" s="62"/>
      <c r="L67" s="60"/>
    </row>
    <row r="68" spans="2:63" s="1" customFormat="1" ht="14.45" customHeight="1">
      <c r="B68" s="40"/>
      <c r="C68" s="64" t="s">
        <v>18</v>
      </c>
      <c r="D68" s="62"/>
      <c r="E68" s="62"/>
      <c r="F68" s="62"/>
      <c r="G68" s="62"/>
      <c r="H68" s="62"/>
      <c r="I68" s="157"/>
      <c r="J68" s="62"/>
      <c r="K68" s="62"/>
      <c r="L68" s="60"/>
    </row>
    <row r="69" spans="2:63" s="1" customFormat="1" ht="22.5" customHeight="1">
      <c r="B69" s="40"/>
      <c r="C69" s="62"/>
      <c r="D69" s="62"/>
      <c r="E69" s="367" t="str">
        <f>E7</f>
        <v>MŠ Dl. Brtnice</v>
      </c>
      <c r="F69" s="368"/>
      <c r="G69" s="368"/>
      <c r="H69" s="368"/>
      <c r="I69" s="157"/>
      <c r="J69" s="62"/>
      <c r="K69" s="62"/>
      <c r="L69" s="60"/>
    </row>
    <row r="70" spans="2:63" s="1" customFormat="1" ht="14.45" customHeight="1">
      <c r="B70" s="40"/>
      <c r="C70" s="64" t="s">
        <v>99</v>
      </c>
      <c r="D70" s="62"/>
      <c r="E70" s="62"/>
      <c r="F70" s="62"/>
      <c r="G70" s="62"/>
      <c r="H70" s="62"/>
      <c r="I70" s="157"/>
      <c r="J70" s="62"/>
      <c r="K70" s="62"/>
      <c r="L70" s="60"/>
    </row>
    <row r="71" spans="2:63" s="1" customFormat="1" ht="23.25" customHeight="1">
      <c r="B71" s="40"/>
      <c r="C71" s="62"/>
      <c r="D71" s="62"/>
      <c r="E71" s="351" t="str">
        <f>E9</f>
        <v>8944.5 - Vzduchotechnika - Zař.V</v>
      </c>
      <c r="F71" s="369"/>
      <c r="G71" s="369"/>
      <c r="H71" s="369"/>
      <c r="I71" s="157"/>
      <c r="J71" s="62"/>
      <c r="K71" s="62"/>
      <c r="L71" s="60"/>
    </row>
    <row r="72" spans="2:63" s="1" customFormat="1" ht="6.95" customHeight="1">
      <c r="B72" s="40"/>
      <c r="C72" s="62"/>
      <c r="D72" s="62"/>
      <c r="E72" s="62"/>
      <c r="F72" s="62"/>
      <c r="G72" s="62"/>
      <c r="H72" s="62"/>
      <c r="I72" s="157"/>
      <c r="J72" s="62"/>
      <c r="K72" s="62"/>
      <c r="L72" s="60"/>
    </row>
    <row r="73" spans="2:63" s="1" customFormat="1" ht="18" customHeight="1">
      <c r="B73" s="40"/>
      <c r="C73" s="64" t="s">
        <v>23</v>
      </c>
      <c r="D73" s="62"/>
      <c r="E73" s="62"/>
      <c r="F73" s="158" t="str">
        <f>F12</f>
        <v>Dl. Brtnice</v>
      </c>
      <c r="G73" s="62"/>
      <c r="H73" s="62"/>
      <c r="I73" s="159" t="s">
        <v>25</v>
      </c>
      <c r="J73" s="72" t="str">
        <f>IF(J12="","",J12)</f>
        <v>2. 12. 2020</v>
      </c>
      <c r="K73" s="62"/>
      <c r="L73" s="60"/>
    </row>
    <row r="74" spans="2:63" s="1" customFormat="1" ht="6.95" customHeight="1">
      <c r="B74" s="40"/>
      <c r="C74" s="62"/>
      <c r="D74" s="62"/>
      <c r="E74" s="62"/>
      <c r="F74" s="62"/>
      <c r="G74" s="62"/>
      <c r="H74" s="62"/>
      <c r="I74" s="157"/>
      <c r="J74" s="62"/>
      <c r="K74" s="62"/>
      <c r="L74" s="60"/>
    </row>
    <row r="75" spans="2:63" s="1" customFormat="1" ht="15">
      <c r="B75" s="40"/>
      <c r="C75" s="64" t="s">
        <v>27</v>
      </c>
      <c r="D75" s="62"/>
      <c r="E75" s="62"/>
      <c r="F75" s="158" t="str">
        <f>E15</f>
        <v xml:space="preserve"> </v>
      </c>
      <c r="G75" s="62"/>
      <c r="H75" s="62"/>
      <c r="I75" s="159" t="s">
        <v>33</v>
      </c>
      <c r="J75" s="158" t="str">
        <f>E21</f>
        <v xml:space="preserve"> </v>
      </c>
      <c r="K75" s="62"/>
      <c r="L75" s="60"/>
    </row>
    <row r="76" spans="2:63" s="1" customFormat="1" ht="14.45" customHeight="1">
      <c r="B76" s="40"/>
      <c r="C76" s="64" t="s">
        <v>31</v>
      </c>
      <c r="D76" s="62"/>
      <c r="E76" s="62"/>
      <c r="F76" s="158" t="str">
        <f>IF(E18="","",E18)</f>
        <v/>
      </c>
      <c r="G76" s="62"/>
      <c r="H76" s="62"/>
      <c r="I76" s="157"/>
      <c r="J76" s="62"/>
      <c r="K76" s="62"/>
      <c r="L76" s="60"/>
    </row>
    <row r="77" spans="2:63" s="1" customFormat="1" ht="10.35" customHeight="1">
      <c r="B77" s="40"/>
      <c r="C77" s="62"/>
      <c r="D77" s="62"/>
      <c r="E77" s="62"/>
      <c r="F77" s="62"/>
      <c r="G77" s="62"/>
      <c r="H77" s="62"/>
      <c r="I77" s="157"/>
      <c r="J77" s="62"/>
      <c r="K77" s="62"/>
      <c r="L77" s="60"/>
    </row>
    <row r="78" spans="2:63" s="9" customFormat="1" ht="29.25" customHeight="1">
      <c r="B78" s="160"/>
      <c r="C78" s="161" t="s">
        <v>111</v>
      </c>
      <c r="D78" s="162" t="s">
        <v>55</v>
      </c>
      <c r="E78" s="162" t="s">
        <v>51</v>
      </c>
      <c r="F78" s="162" t="s">
        <v>112</v>
      </c>
      <c r="G78" s="162" t="s">
        <v>113</v>
      </c>
      <c r="H78" s="162" t="s">
        <v>114</v>
      </c>
      <c r="I78" s="163" t="s">
        <v>115</v>
      </c>
      <c r="J78" s="162" t="s">
        <v>103</v>
      </c>
      <c r="K78" s="164" t="s">
        <v>116</v>
      </c>
      <c r="L78" s="165"/>
      <c r="M78" s="79" t="s">
        <v>117</v>
      </c>
      <c r="N78" s="80" t="s">
        <v>40</v>
      </c>
      <c r="O78" s="80" t="s">
        <v>118</v>
      </c>
      <c r="P78" s="80" t="s">
        <v>119</v>
      </c>
      <c r="Q78" s="80" t="s">
        <v>120</v>
      </c>
      <c r="R78" s="80" t="s">
        <v>121</v>
      </c>
      <c r="S78" s="80" t="s">
        <v>122</v>
      </c>
      <c r="T78" s="81" t="s">
        <v>123</v>
      </c>
    </row>
    <row r="79" spans="2:63" s="1" customFormat="1" ht="29.25" customHeight="1">
      <c r="B79" s="40"/>
      <c r="C79" s="85" t="s">
        <v>104</v>
      </c>
      <c r="D79" s="62"/>
      <c r="E79" s="62"/>
      <c r="F79" s="62"/>
      <c r="G79" s="62"/>
      <c r="H79" s="62"/>
      <c r="I79" s="157"/>
      <c r="J79" s="166">
        <f>BK79</f>
        <v>0</v>
      </c>
      <c r="K79" s="62"/>
      <c r="L79" s="60"/>
      <c r="M79" s="82"/>
      <c r="N79" s="83"/>
      <c r="O79" s="83"/>
      <c r="P79" s="167">
        <f>P80</f>
        <v>0</v>
      </c>
      <c r="Q79" s="83"/>
      <c r="R79" s="167">
        <f>R80</f>
        <v>0.19769500000000001</v>
      </c>
      <c r="S79" s="83"/>
      <c r="T79" s="168">
        <f>T80</f>
        <v>0</v>
      </c>
      <c r="AT79" s="23" t="s">
        <v>69</v>
      </c>
      <c r="AU79" s="23" t="s">
        <v>105</v>
      </c>
      <c r="BK79" s="169">
        <f>BK80</f>
        <v>0</v>
      </c>
    </row>
    <row r="80" spans="2:63" s="10" customFormat="1" ht="37.35" customHeight="1">
      <c r="B80" s="170"/>
      <c r="C80" s="171"/>
      <c r="D80" s="172" t="s">
        <v>69</v>
      </c>
      <c r="E80" s="173" t="s">
        <v>124</v>
      </c>
      <c r="F80" s="173" t="s">
        <v>125</v>
      </c>
      <c r="G80" s="171"/>
      <c r="H80" s="171"/>
      <c r="I80" s="174"/>
      <c r="J80" s="175">
        <f>BK80</f>
        <v>0</v>
      </c>
      <c r="K80" s="171"/>
      <c r="L80" s="176"/>
      <c r="M80" s="177"/>
      <c r="N80" s="178"/>
      <c r="O80" s="178"/>
      <c r="P80" s="179">
        <f>P81+P93</f>
        <v>0</v>
      </c>
      <c r="Q80" s="178"/>
      <c r="R80" s="179">
        <f>R81+R93</f>
        <v>0.19769500000000001</v>
      </c>
      <c r="S80" s="178"/>
      <c r="T80" s="180">
        <f>T81+T93</f>
        <v>0</v>
      </c>
      <c r="AR80" s="181" t="s">
        <v>80</v>
      </c>
      <c r="AT80" s="182" t="s">
        <v>69</v>
      </c>
      <c r="AU80" s="182" t="s">
        <v>70</v>
      </c>
      <c r="AY80" s="181" t="s">
        <v>126</v>
      </c>
      <c r="BK80" s="183">
        <f>BK81+BK93</f>
        <v>0</v>
      </c>
    </row>
    <row r="81" spans="2:65" s="10" customFormat="1" ht="19.899999999999999" customHeight="1">
      <c r="B81" s="170"/>
      <c r="C81" s="171"/>
      <c r="D81" s="184" t="s">
        <v>69</v>
      </c>
      <c r="E81" s="185" t="s">
        <v>127</v>
      </c>
      <c r="F81" s="185" t="s">
        <v>128</v>
      </c>
      <c r="G81" s="171"/>
      <c r="H81" s="171"/>
      <c r="I81" s="174"/>
      <c r="J81" s="186">
        <f>BK81</f>
        <v>0</v>
      </c>
      <c r="K81" s="171"/>
      <c r="L81" s="176"/>
      <c r="M81" s="177"/>
      <c r="N81" s="178"/>
      <c r="O81" s="178"/>
      <c r="P81" s="179">
        <f>SUM(P82:P92)</f>
        <v>0</v>
      </c>
      <c r="Q81" s="178"/>
      <c r="R81" s="179">
        <f>SUM(R82:R92)</f>
        <v>3.1050000000000001E-3</v>
      </c>
      <c r="S81" s="178"/>
      <c r="T81" s="180">
        <f>SUM(T82:T92)</f>
        <v>0</v>
      </c>
      <c r="AR81" s="181" t="s">
        <v>80</v>
      </c>
      <c r="AT81" s="182" t="s">
        <v>69</v>
      </c>
      <c r="AU81" s="182" t="s">
        <v>78</v>
      </c>
      <c r="AY81" s="181" t="s">
        <v>126</v>
      </c>
      <c r="BK81" s="183">
        <f>SUM(BK82:BK92)</f>
        <v>0</v>
      </c>
    </row>
    <row r="82" spans="2:65" s="1" customFormat="1" ht="22.5" customHeight="1">
      <c r="B82" s="40"/>
      <c r="C82" s="187" t="s">
        <v>202</v>
      </c>
      <c r="D82" s="187" t="s">
        <v>130</v>
      </c>
      <c r="E82" s="188" t="s">
        <v>131</v>
      </c>
      <c r="F82" s="189" t="s">
        <v>132</v>
      </c>
      <c r="G82" s="190" t="s">
        <v>133</v>
      </c>
      <c r="H82" s="191">
        <v>1.5</v>
      </c>
      <c r="I82" s="192"/>
      <c r="J82" s="193">
        <f>ROUND(I82*H82,2)</f>
        <v>0</v>
      </c>
      <c r="K82" s="189" t="s">
        <v>134</v>
      </c>
      <c r="L82" s="60"/>
      <c r="M82" s="194" t="s">
        <v>21</v>
      </c>
      <c r="N82" s="195" t="s">
        <v>41</v>
      </c>
      <c r="O82" s="41"/>
      <c r="P82" s="196">
        <f>O82*H82</f>
        <v>0</v>
      </c>
      <c r="Q82" s="196">
        <v>6.9999999999999994E-5</v>
      </c>
      <c r="R82" s="196">
        <f>Q82*H82</f>
        <v>1.0499999999999999E-4</v>
      </c>
      <c r="S82" s="196">
        <v>0</v>
      </c>
      <c r="T82" s="197">
        <f>S82*H82</f>
        <v>0</v>
      </c>
      <c r="AR82" s="23" t="s">
        <v>135</v>
      </c>
      <c r="AT82" s="23" t="s">
        <v>130</v>
      </c>
      <c r="AU82" s="23" t="s">
        <v>80</v>
      </c>
      <c r="AY82" s="23" t="s">
        <v>126</v>
      </c>
      <c r="BE82" s="198">
        <f>IF(N82="základní",J82,0)</f>
        <v>0</v>
      </c>
      <c r="BF82" s="198">
        <f>IF(N82="snížená",J82,0)</f>
        <v>0</v>
      </c>
      <c r="BG82" s="198">
        <f>IF(N82="zákl. přenesená",J82,0)</f>
        <v>0</v>
      </c>
      <c r="BH82" s="198">
        <f>IF(N82="sníž. přenesená",J82,0)</f>
        <v>0</v>
      </c>
      <c r="BI82" s="198">
        <f>IF(N82="nulová",J82,0)</f>
        <v>0</v>
      </c>
      <c r="BJ82" s="23" t="s">
        <v>78</v>
      </c>
      <c r="BK82" s="198">
        <f>ROUND(I82*H82,2)</f>
        <v>0</v>
      </c>
      <c r="BL82" s="23" t="s">
        <v>135</v>
      </c>
      <c r="BM82" s="23" t="s">
        <v>540</v>
      </c>
    </row>
    <row r="83" spans="2:65" s="11" customFormat="1">
      <c r="B83" s="199"/>
      <c r="C83" s="200"/>
      <c r="D83" s="201" t="s">
        <v>137</v>
      </c>
      <c r="E83" s="202" t="s">
        <v>21</v>
      </c>
      <c r="F83" s="203" t="s">
        <v>541</v>
      </c>
      <c r="G83" s="200"/>
      <c r="H83" s="204">
        <v>1.5</v>
      </c>
      <c r="I83" s="205"/>
      <c r="J83" s="200"/>
      <c r="K83" s="200"/>
      <c r="L83" s="206"/>
      <c r="M83" s="207"/>
      <c r="N83" s="208"/>
      <c r="O83" s="208"/>
      <c r="P83" s="208"/>
      <c r="Q83" s="208"/>
      <c r="R83" s="208"/>
      <c r="S83" s="208"/>
      <c r="T83" s="209"/>
      <c r="AT83" s="210" t="s">
        <v>137</v>
      </c>
      <c r="AU83" s="210" t="s">
        <v>80</v>
      </c>
      <c r="AV83" s="11" t="s">
        <v>80</v>
      </c>
      <c r="AW83" s="11" t="s">
        <v>34</v>
      </c>
      <c r="AX83" s="11" t="s">
        <v>70</v>
      </c>
      <c r="AY83" s="210" t="s">
        <v>126</v>
      </c>
    </row>
    <row r="84" spans="2:65" s="12" customFormat="1">
      <c r="B84" s="211"/>
      <c r="C84" s="212"/>
      <c r="D84" s="201" t="s">
        <v>137</v>
      </c>
      <c r="E84" s="213" t="s">
        <v>21</v>
      </c>
      <c r="F84" s="214" t="s">
        <v>139</v>
      </c>
      <c r="G84" s="212"/>
      <c r="H84" s="215">
        <v>1.5</v>
      </c>
      <c r="I84" s="216"/>
      <c r="J84" s="212"/>
      <c r="K84" s="212"/>
      <c r="L84" s="217"/>
      <c r="M84" s="218"/>
      <c r="N84" s="219"/>
      <c r="O84" s="219"/>
      <c r="P84" s="219"/>
      <c r="Q84" s="219"/>
      <c r="R84" s="219"/>
      <c r="S84" s="219"/>
      <c r="T84" s="220"/>
      <c r="AT84" s="221" t="s">
        <v>137</v>
      </c>
      <c r="AU84" s="221" t="s">
        <v>80</v>
      </c>
      <c r="AV84" s="12" t="s">
        <v>140</v>
      </c>
      <c r="AW84" s="12" t="s">
        <v>34</v>
      </c>
      <c r="AX84" s="12" t="s">
        <v>70</v>
      </c>
      <c r="AY84" s="221" t="s">
        <v>126</v>
      </c>
    </row>
    <row r="85" spans="2:65" s="13" customFormat="1">
      <c r="B85" s="222"/>
      <c r="C85" s="223"/>
      <c r="D85" s="224" t="s">
        <v>137</v>
      </c>
      <c r="E85" s="225" t="s">
        <v>21</v>
      </c>
      <c r="F85" s="226" t="s">
        <v>141</v>
      </c>
      <c r="G85" s="223"/>
      <c r="H85" s="227">
        <v>1.5</v>
      </c>
      <c r="I85" s="228"/>
      <c r="J85" s="223"/>
      <c r="K85" s="223"/>
      <c r="L85" s="229"/>
      <c r="M85" s="230"/>
      <c r="N85" s="231"/>
      <c r="O85" s="231"/>
      <c r="P85" s="231"/>
      <c r="Q85" s="231"/>
      <c r="R85" s="231"/>
      <c r="S85" s="231"/>
      <c r="T85" s="232"/>
      <c r="AT85" s="233" t="s">
        <v>137</v>
      </c>
      <c r="AU85" s="233" t="s">
        <v>80</v>
      </c>
      <c r="AV85" s="13" t="s">
        <v>142</v>
      </c>
      <c r="AW85" s="13" t="s">
        <v>34</v>
      </c>
      <c r="AX85" s="13" t="s">
        <v>78</v>
      </c>
      <c r="AY85" s="233" t="s">
        <v>126</v>
      </c>
    </row>
    <row r="86" spans="2:65" s="1" customFormat="1" ht="22.5" customHeight="1">
      <c r="B86" s="40"/>
      <c r="C86" s="234" t="s">
        <v>240</v>
      </c>
      <c r="D86" s="234" t="s">
        <v>144</v>
      </c>
      <c r="E86" s="235" t="s">
        <v>145</v>
      </c>
      <c r="F86" s="236" t="s">
        <v>146</v>
      </c>
      <c r="G86" s="237" t="s">
        <v>133</v>
      </c>
      <c r="H86" s="238">
        <v>1.5</v>
      </c>
      <c r="I86" s="239"/>
      <c r="J86" s="240">
        <f>ROUND(I86*H86,2)</f>
        <v>0</v>
      </c>
      <c r="K86" s="236" t="s">
        <v>21</v>
      </c>
      <c r="L86" s="241"/>
      <c r="M86" s="242" t="s">
        <v>21</v>
      </c>
      <c r="N86" s="243" t="s">
        <v>41</v>
      </c>
      <c r="O86" s="41"/>
      <c r="P86" s="196">
        <f>O86*H86</f>
        <v>0</v>
      </c>
      <c r="Q86" s="196">
        <v>1E-3</v>
      </c>
      <c r="R86" s="196">
        <f>Q86*H86</f>
        <v>1.5E-3</v>
      </c>
      <c r="S86" s="196">
        <v>0</v>
      </c>
      <c r="T86" s="197">
        <f>S86*H86</f>
        <v>0</v>
      </c>
      <c r="AR86" s="23" t="s">
        <v>147</v>
      </c>
      <c r="AT86" s="23" t="s">
        <v>144</v>
      </c>
      <c r="AU86" s="23" t="s">
        <v>80</v>
      </c>
      <c r="AY86" s="23" t="s">
        <v>126</v>
      </c>
      <c r="BE86" s="198">
        <f>IF(N86="základní",J86,0)</f>
        <v>0</v>
      </c>
      <c r="BF86" s="198">
        <f>IF(N86="snížená",J86,0)</f>
        <v>0</v>
      </c>
      <c r="BG86" s="198">
        <f>IF(N86="zákl. přenesená",J86,0)</f>
        <v>0</v>
      </c>
      <c r="BH86" s="198">
        <f>IF(N86="sníž. přenesená",J86,0)</f>
        <v>0</v>
      </c>
      <c r="BI86" s="198">
        <f>IF(N86="nulová",J86,0)</f>
        <v>0</v>
      </c>
      <c r="BJ86" s="23" t="s">
        <v>78</v>
      </c>
      <c r="BK86" s="198">
        <f>ROUND(I86*H86,2)</f>
        <v>0</v>
      </c>
      <c r="BL86" s="23" t="s">
        <v>135</v>
      </c>
      <c r="BM86" s="23" t="s">
        <v>542</v>
      </c>
    </row>
    <row r="87" spans="2:65" s="11" customFormat="1">
      <c r="B87" s="199"/>
      <c r="C87" s="200"/>
      <c r="D87" s="201" t="s">
        <v>137</v>
      </c>
      <c r="E87" s="202" t="s">
        <v>21</v>
      </c>
      <c r="F87" s="203" t="s">
        <v>543</v>
      </c>
      <c r="G87" s="200"/>
      <c r="H87" s="204">
        <v>1.5</v>
      </c>
      <c r="I87" s="205"/>
      <c r="J87" s="200"/>
      <c r="K87" s="200"/>
      <c r="L87" s="206"/>
      <c r="M87" s="207"/>
      <c r="N87" s="208"/>
      <c r="O87" s="208"/>
      <c r="P87" s="208"/>
      <c r="Q87" s="208"/>
      <c r="R87" s="208"/>
      <c r="S87" s="208"/>
      <c r="T87" s="209"/>
      <c r="AT87" s="210" t="s">
        <v>137</v>
      </c>
      <c r="AU87" s="210" t="s">
        <v>80</v>
      </c>
      <c r="AV87" s="11" t="s">
        <v>80</v>
      </c>
      <c r="AW87" s="11" t="s">
        <v>34</v>
      </c>
      <c r="AX87" s="11" t="s">
        <v>70</v>
      </c>
      <c r="AY87" s="210" t="s">
        <v>126</v>
      </c>
    </row>
    <row r="88" spans="2:65" s="12" customFormat="1">
      <c r="B88" s="211"/>
      <c r="C88" s="212"/>
      <c r="D88" s="201" t="s">
        <v>137</v>
      </c>
      <c r="E88" s="213" t="s">
        <v>21</v>
      </c>
      <c r="F88" s="214" t="s">
        <v>139</v>
      </c>
      <c r="G88" s="212"/>
      <c r="H88" s="215">
        <v>1.5</v>
      </c>
      <c r="I88" s="216"/>
      <c r="J88" s="212"/>
      <c r="K88" s="212"/>
      <c r="L88" s="217"/>
      <c r="M88" s="218"/>
      <c r="N88" s="219"/>
      <c r="O88" s="219"/>
      <c r="P88" s="219"/>
      <c r="Q88" s="219"/>
      <c r="R88" s="219"/>
      <c r="S88" s="219"/>
      <c r="T88" s="220"/>
      <c r="AT88" s="221" t="s">
        <v>137</v>
      </c>
      <c r="AU88" s="221" t="s">
        <v>80</v>
      </c>
      <c r="AV88" s="12" t="s">
        <v>140</v>
      </c>
      <c r="AW88" s="12" t="s">
        <v>34</v>
      </c>
      <c r="AX88" s="12" t="s">
        <v>70</v>
      </c>
      <c r="AY88" s="221" t="s">
        <v>126</v>
      </c>
    </row>
    <row r="89" spans="2:65" s="13" customFormat="1">
      <c r="B89" s="222"/>
      <c r="C89" s="223"/>
      <c r="D89" s="224" t="s">
        <v>137</v>
      </c>
      <c r="E89" s="225" t="s">
        <v>21</v>
      </c>
      <c r="F89" s="226" t="s">
        <v>141</v>
      </c>
      <c r="G89" s="223"/>
      <c r="H89" s="227">
        <v>1.5</v>
      </c>
      <c r="I89" s="228"/>
      <c r="J89" s="223"/>
      <c r="K89" s="223"/>
      <c r="L89" s="229"/>
      <c r="M89" s="230"/>
      <c r="N89" s="231"/>
      <c r="O89" s="231"/>
      <c r="P89" s="231"/>
      <c r="Q89" s="231"/>
      <c r="R89" s="231"/>
      <c r="S89" s="231"/>
      <c r="T89" s="232"/>
      <c r="AT89" s="233" t="s">
        <v>137</v>
      </c>
      <c r="AU89" s="233" t="s">
        <v>80</v>
      </c>
      <c r="AV89" s="13" t="s">
        <v>142</v>
      </c>
      <c r="AW89" s="13" t="s">
        <v>34</v>
      </c>
      <c r="AX89" s="13" t="s">
        <v>78</v>
      </c>
      <c r="AY89" s="233" t="s">
        <v>126</v>
      </c>
    </row>
    <row r="90" spans="2:65" s="1" customFormat="1" ht="22.5" customHeight="1">
      <c r="B90" s="40"/>
      <c r="C90" s="187" t="s">
        <v>251</v>
      </c>
      <c r="D90" s="187" t="s">
        <v>130</v>
      </c>
      <c r="E90" s="188" t="s">
        <v>151</v>
      </c>
      <c r="F90" s="189" t="s">
        <v>544</v>
      </c>
      <c r="G90" s="190" t="s">
        <v>133</v>
      </c>
      <c r="H90" s="191">
        <v>1.5</v>
      </c>
      <c r="I90" s="192"/>
      <c r="J90" s="193">
        <f>ROUND(I90*H90,2)</f>
        <v>0</v>
      </c>
      <c r="K90" s="189" t="s">
        <v>21</v>
      </c>
      <c r="L90" s="60"/>
      <c r="M90" s="194" t="s">
        <v>21</v>
      </c>
      <c r="N90" s="195" t="s">
        <v>41</v>
      </c>
      <c r="O90" s="41"/>
      <c r="P90" s="196">
        <f>O90*H90</f>
        <v>0</v>
      </c>
      <c r="Q90" s="196">
        <v>1E-3</v>
      </c>
      <c r="R90" s="196">
        <f>Q90*H90</f>
        <v>1.5E-3</v>
      </c>
      <c r="S90" s="196">
        <v>0</v>
      </c>
      <c r="T90" s="197">
        <f>S90*H90</f>
        <v>0</v>
      </c>
      <c r="AR90" s="23" t="s">
        <v>135</v>
      </c>
      <c r="AT90" s="23" t="s">
        <v>130</v>
      </c>
      <c r="AU90" s="23" t="s">
        <v>80</v>
      </c>
      <c r="AY90" s="23" t="s">
        <v>126</v>
      </c>
      <c r="BE90" s="198">
        <f>IF(N90="základní",J90,0)</f>
        <v>0</v>
      </c>
      <c r="BF90" s="198">
        <f>IF(N90="snížená",J90,0)</f>
        <v>0</v>
      </c>
      <c r="BG90" s="198">
        <f>IF(N90="zákl. přenesená",J90,0)</f>
        <v>0</v>
      </c>
      <c r="BH90" s="198">
        <f>IF(N90="sníž. přenesená",J90,0)</f>
        <v>0</v>
      </c>
      <c r="BI90" s="198">
        <f>IF(N90="nulová",J90,0)</f>
        <v>0</v>
      </c>
      <c r="BJ90" s="23" t="s">
        <v>78</v>
      </c>
      <c r="BK90" s="198">
        <f>ROUND(I90*H90,2)</f>
        <v>0</v>
      </c>
      <c r="BL90" s="23" t="s">
        <v>135</v>
      </c>
      <c r="BM90" s="23" t="s">
        <v>545</v>
      </c>
    </row>
    <row r="91" spans="2:65" s="11" customFormat="1">
      <c r="B91" s="199"/>
      <c r="C91" s="200"/>
      <c r="D91" s="224" t="s">
        <v>137</v>
      </c>
      <c r="E91" s="244" t="s">
        <v>21</v>
      </c>
      <c r="F91" s="245" t="s">
        <v>546</v>
      </c>
      <c r="G91" s="200"/>
      <c r="H91" s="246">
        <v>1.5</v>
      </c>
      <c r="I91" s="205"/>
      <c r="J91" s="200"/>
      <c r="K91" s="200"/>
      <c r="L91" s="206"/>
      <c r="M91" s="207"/>
      <c r="N91" s="208"/>
      <c r="O91" s="208"/>
      <c r="P91" s="208"/>
      <c r="Q91" s="208"/>
      <c r="R91" s="208"/>
      <c r="S91" s="208"/>
      <c r="T91" s="209"/>
      <c r="AT91" s="210" t="s">
        <v>137</v>
      </c>
      <c r="AU91" s="210" t="s">
        <v>80</v>
      </c>
      <c r="AV91" s="11" t="s">
        <v>80</v>
      </c>
      <c r="AW91" s="11" t="s">
        <v>34</v>
      </c>
      <c r="AX91" s="11" t="s">
        <v>70</v>
      </c>
      <c r="AY91" s="210" t="s">
        <v>126</v>
      </c>
    </row>
    <row r="92" spans="2:65" s="1" customFormat="1" ht="31.5" customHeight="1">
      <c r="B92" s="40"/>
      <c r="C92" s="187" t="s">
        <v>262</v>
      </c>
      <c r="D92" s="187" t="s">
        <v>130</v>
      </c>
      <c r="E92" s="188" t="s">
        <v>160</v>
      </c>
      <c r="F92" s="189" t="s">
        <v>161</v>
      </c>
      <c r="G92" s="190" t="s">
        <v>162</v>
      </c>
      <c r="H92" s="191">
        <v>3.0000000000000001E-3</v>
      </c>
      <c r="I92" s="192"/>
      <c r="J92" s="193">
        <f>ROUND(I92*H92,2)</f>
        <v>0</v>
      </c>
      <c r="K92" s="189" t="s">
        <v>163</v>
      </c>
      <c r="L92" s="60"/>
      <c r="M92" s="194" t="s">
        <v>21</v>
      </c>
      <c r="N92" s="195" t="s">
        <v>41</v>
      </c>
      <c r="O92" s="41"/>
      <c r="P92" s="196">
        <f>O92*H92</f>
        <v>0</v>
      </c>
      <c r="Q92" s="196">
        <v>0</v>
      </c>
      <c r="R92" s="196">
        <f>Q92*H92</f>
        <v>0</v>
      </c>
      <c r="S92" s="196">
        <v>0</v>
      </c>
      <c r="T92" s="197">
        <f>S92*H92</f>
        <v>0</v>
      </c>
      <c r="AR92" s="23" t="s">
        <v>135</v>
      </c>
      <c r="AT92" s="23" t="s">
        <v>130</v>
      </c>
      <c r="AU92" s="23" t="s">
        <v>80</v>
      </c>
      <c r="AY92" s="23" t="s">
        <v>126</v>
      </c>
      <c r="BE92" s="198">
        <f>IF(N92="základní",J92,0)</f>
        <v>0</v>
      </c>
      <c r="BF92" s="198">
        <f>IF(N92="snížená",J92,0)</f>
        <v>0</v>
      </c>
      <c r="BG92" s="198">
        <f>IF(N92="zákl. přenesená",J92,0)</f>
        <v>0</v>
      </c>
      <c r="BH92" s="198">
        <f>IF(N92="sníž. přenesená",J92,0)</f>
        <v>0</v>
      </c>
      <c r="BI92" s="198">
        <f>IF(N92="nulová",J92,0)</f>
        <v>0</v>
      </c>
      <c r="BJ92" s="23" t="s">
        <v>78</v>
      </c>
      <c r="BK92" s="198">
        <f>ROUND(I92*H92,2)</f>
        <v>0</v>
      </c>
      <c r="BL92" s="23" t="s">
        <v>135</v>
      </c>
      <c r="BM92" s="23" t="s">
        <v>547</v>
      </c>
    </row>
    <row r="93" spans="2:65" s="10" customFormat="1" ht="29.85" customHeight="1">
      <c r="B93" s="170"/>
      <c r="C93" s="171"/>
      <c r="D93" s="184" t="s">
        <v>69</v>
      </c>
      <c r="E93" s="185" t="s">
        <v>165</v>
      </c>
      <c r="F93" s="185" t="s">
        <v>166</v>
      </c>
      <c r="G93" s="171"/>
      <c r="H93" s="171"/>
      <c r="I93" s="174"/>
      <c r="J93" s="186">
        <f>BK93</f>
        <v>0</v>
      </c>
      <c r="K93" s="171"/>
      <c r="L93" s="176"/>
      <c r="M93" s="177"/>
      <c r="N93" s="178"/>
      <c r="O93" s="178"/>
      <c r="P93" s="179">
        <f>SUM(P94:P176)</f>
        <v>0</v>
      </c>
      <c r="Q93" s="178"/>
      <c r="R93" s="179">
        <f>SUM(R94:R176)</f>
        <v>0.19459000000000001</v>
      </c>
      <c r="S93" s="178"/>
      <c r="T93" s="180">
        <f>SUM(T94:T176)</f>
        <v>0</v>
      </c>
      <c r="AR93" s="181" t="s">
        <v>80</v>
      </c>
      <c r="AT93" s="182" t="s">
        <v>69</v>
      </c>
      <c r="AU93" s="182" t="s">
        <v>78</v>
      </c>
      <c r="AY93" s="181" t="s">
        <v>126</v>
      </c>
      <c r="BK93" s="183">
        <f>SUM(BK94:BK176)</f>
        <v>0</v>
      </c>
    </row>
    <row r="94" spans="2:65" s="1" customFormat="1" ht="22.5" customHeight="1">
      <c r="B94" s="40"/>
      <c r="C94" s="187" t="s">
        <v>78</v>
      </c>
      <c r="D94" s="187" t="s">
        <v>130</v>
      </c>
      <c r="E94" s="188" t="s">
        <v>548</v>
      </c>
      <c r="F94" s="189" t="s">
        <v>549</v>
      </c>
      <c r="G94" s="190" t="s">
        <v>170</v>
      </c>
      <c r="H94" s="191">
        <v>2</v>
      </c>
      <c r="I94" s="192"/>
      <c r="J94" s="193">
        <f>ROUND(I94*H94,2)</f>
        <v>0</v>
      </c>
      <c r="K94" s="189" t="s">
        <v>163</v>
      </c>
      <c r="L94" s="60"/>
      <c r="M94" s="194" t="s">
        <v>21</v>
      </c>
      <c r="N94" s="195" t="s">
        <v>41</v>
      </c>
      <c r="O94" s="41"/>
      <c r="P94" s="196">
        <f>O94*H94</f>
        <v>0</v>
      </c>
      <c r="Q94" s="196">
        <v>0</v>
      </c>
      <c r="R94" s="196">
        <f>Q94*H94</f>
        <v>0</v>
      </c>
      <c r="S94" s="196">
        <v>0</v>
      </c>
      <c r="T94" s="197">
        <f>S94*H94</f>
        <v>0</v>
      </c>
      <c r="AR94" s="23" t="s">
        <v>135</v>
      </c>
      <c r="AT94" s="23" t="s">
        <v>130</v>
      </c>
      <c r="AU94" s="23" t="s">
        <v>80</v>
      </c>
      <c r="AY94" s="23" t="s">
        <v>126</v>
      </c>
      <c r="BE94" s="198">
        <f>IF(N94="základní",J94,0)</f>
        <v>0</v>
      </c>
      <c r="BF94" s="198">
        <f>IF(N94="snížená",J94,0)</f>
        <v>0</v>
      </c>
      <c r="BG94" s="198">
        <f>IF(N94="zákl. přenesená",J94,0)</f>
        <v>0</v>
      </c>
      <c r="BH94" s="198">
        <f>IF(N94="sníž. přenesená",J94,0)</f>
        <v>0</v>
      </c>
      <c r="BI94" s="198">
        <f>IF(N94="nulová",J94,0)</f>
        <v>0</v>
      </c>
      <c r="BJ94" s="23" t="s">
        <v>78</v>
      </c>
      <c r="BK94" s="198">
        <f>ROUND(I94*H94,2)</f>
        <v>0</v>
      </c>
      <c r="BL94" s="23" t="s">
        <v>135</v>
      </c>
      <c r="BM94" s="23" t="s">
        <v>550</v>
      </c>
    </row>
    <row r="95" spans="2:65" s="1" customFormat="1" ht="22.5" customHeight="1">
      <c r="B95" s="40"/>
      <c r="C95" s="234" t="s">
        <v>80</v>
      </c>
      <c r="D95" s="234" t="s">
        <v>144</v>
      </c>
      <c r="E95" s="235" t="s">
        <v>551</v>
      </c>
      <c r="F95" s="236" t="s">
        <v>552</v>
      </c>
      <c r="G95" s="237" t="s">
        <v>247</v>
      </c>
      <c r="H95" s="238">
        <v>2</v>
      </c>
      <c r="I95" s="239"/>
      <c r="J95" s="240">
        <f>ROUND(I95*H95,2)</f>
        <v>0</v>
      </c>
      <c r="K95" s="236" t="s">
        <v>21</v>
      </c>
      <c r="L95" s="241"/>
      <c r="M95" s="242" t="s">
        <v>21</v>
      </c>
      <c r="N95" s="243" t="s">
        <v>41</v>
      </c>
      <c r="O95" s="41"/>
      <c r="P95" s="196">
        <f>O95*H95</f>
        <v>0</v>
      </c>
      <c r="Q95" s="196">
        <v>2E-3</v>
      </c>
      <c r="R95" s="196">
        <f>Q95*H95</f>
        <v>4.0000000000000001E-3</v>
      </c>
      <c r="S95" s="196">
        <v>0</v>
      </c>
      <c r="T95" s="197">
        <f>S95*H95</f>
        <v>0</v>
      </c>
      <c r="AR95" s="23" t="s">
        <v>147</v>
      </c>
      <c r="AT95" s="23" t="s">
        <v>144</v>
      </c>
      <c r="AU95" s="23" t="s">
        <v>80</v>
      </c>
      <c r="AY95" s="23" t="s">
        <v>126</v>
      </c>
      <c r="BE95" s="198">
        <f>IF(N95="základní",J95,0)</f>
        <v>0</v>
      </c>
      <c r="BF95" s="198">
        <f>IF(N95="snížená",J95,0)</f>
        <v>0</v>
      </c>
      <c r="BG95" s="198">
        <f>IF(N95="zákl. přenesená",J95,0)</f>
        <v>0</v>
      </c>
      <c r="BH95" s="198">
        <f>IF(N95="sníž. přenesená",J95,0)</f>
        <v>0</v>
      </c>
      <c r="BI95" s="198">
        <f>IF(N95="nulová",J95,0)</f>
        <v>0</v>
      </c>
      <c r="BJ95" s="23" t="s">
        <v>78</v>
      </c>
      <c r="BK95" s="198">
        <f>ROUND(I95*H95,2)</f>
        <v>0</v>
      </c>
      <c r="BL95" s="23" t="s">
        <v>135</v>
      </c>
      <c r="BM95" s="23" t="s">
        <v>553</v>
      </c>
    </row>
    <row r="96" spans="2:65" s="11" customFormat="1">
      <c r="B96" s="199"/>
      <c r="C96" s="200"/>
      <c r="D96" s="201" t="s">
        <v>137</v>
      </c>
      <c r="E96" s="202" t="s">
        <v>21</v>
      </c>
      <c r="F96" s="203" t="s">
        <v>313</v>
      </c>
      <c r="G96" s="200"/>
      <c r="H96" s="204">
        <v>1</v>
      </c>
      <c r="I96" s="205"/>
      <c r="J96" s="200"/>
      <c r="K96" s="200"/>
      <c r="L96" s="206"/>
      <c r="M96" s="207"/>
      <c r="N96" s="208"/>
      <c r="O96" s="208"/>
      <c r="P96" s="208"/>
      <c r="Q96" s="208"/>
      <c r="R96" s="208"/>
      <c r="S96" s="208"/>
      <c r="T96" s="209"/>
      <c r="AT96" s="210" t="s">
        <v>137</v>
      </c>
      <c r="AU96" s="210" t="s">
        <v>80</v>
      </c>
      <c r="AV96" s="11" t="s">
        <v>80</v>
      </c>
      <c r="AW96" s="11" t="s">
        <v>34</v>
      </c>
      <c r="AX96" s="11" t="s">
        <v>70</v>
      </c>
      <c r="AY96" s="210" t="s">
        <v>126</v>
      </c>
    </row>
    <row r="97" spans="2:65" s="11" customFormat="1">
      <c r="B97" s="199"/>
      <c r="C97" s="200"/>
      <c r="D97" s="201" t="s">
        <v>137</v>
      </c>
      <c r="E97" s="202" t="s">
        <v>21</v>
      </c>
      <c r="F97" s="203" t="s">
        <v>554</v>
      </c>
      <c r="G97" s="200"/>
      <c r="H97" s="204">
        <v>1</v>
      </c>
      <c r="I97" s="205"/>
      <c r="J97" s="200"/>
      <c r="K97" s="200"/>
      <c r="L97" s="206"/>
      <c r="M97" s="207"/>
      <c r="N97" s="208"/>
      <c r="O97" s="208"/>
      <c r="P97" s="208"/>
      <c r="Q97" s="208"/>
      <c r="R97" s="208"/>
      <c r="S97" s="208"/>
      <c r="T97" s="209"/>
      <c r="AT97" s="210" t="s">
        <v>137</v>
      </c>
      <c r="AU97" s="210" t="s">
        <v>80</v>
      </c>
      <c r="AV97" s="11" t="s">
        <v>80</v>
      </c>
      <c r="AW97" s="11" t="s">
        <v>34</v>
      </c>
      <c r="AX97" s="11" t="s">
        <v>70</v>
      </c>
      <c r="AY97" s="210" t="s">
        <v>126</v>
      </c>
    </row>
    <row r="98" spans="2:65" s="13" customFormat="1">
      <c r="B98" s="222"/>
      <c r="C98" s="223"/>
      <c r="D98" s="224" t="s">
        <v>137</v>
      </c>
      <c r="E98" s="225" t="s">
        <v>21</v>
      </c>
      <c r="F98" s="226" t="s">
        <v>141</v>
      </c>
      <c r="G98" s="223"/>
      <c r="H98" s="227">
        <v>2</v>
      </c>
      <c r="I98" s="228"/>
      <c r="J98" s="223"/>
      <c r="K98" s="223"/>
      <c r="L98" s="229"/>
      <c r="M98" s="230"/>
      <c r="N98" s="231"/>
      <c r="O98" s="231"/>
      <c r="P98" s="231"/>
      <c r="Q98" s="231"/>
      <c r="R98" s="231"/>
      <c r="S98" s="231"/>
      <c r="T98" s="232"/>
      <c r="AT98" s="233" t="s">
        <v>137</v>
      </c>
      <c r="AU98" s="233" t="s">
        <v>80</v>
      </c>
      <c r="AV98" s="13" t="s">
        <v>142</v>
      </c>
      <c r="AW98" s="13" t="s">
        <v>34</v>
      </c>
      <c r="AX98" s="13" t="s">
        <v>78</v>
      </c>
      <c r="AY98" s="233" t="s">
        <v>126</v>
      </c>
    </row>
    <row r="99" spans="2:65" s="1" customFormat="1" ht="31.5" customHeight="1">
      <c r="B99" s="40"/>
      <c r="C99" s="187" t="s">
        <v>140</v>
      </c>
      <c r="D99" s="187" t="s">
        <v>130</v>
      </c>
      <c r="E99" s="188" t="s">
        <v>555</v>
      </c>
      <c r="F99" s="189" t="s">
        <v>556</v>
      </c>
      <c r="G99" s="190" t="s">
        <v>170</v>
      </c>
      <c r="H99" s="191">
        <v>6</v>
      </c>
      <c r="I99" s="192"/>
      <c r="J99" s="193">
        <f>ROUND(I99*H99,2)</f>
        <v>0</v>
      </c>
      <c r="K99" s="189" t="s">
        <v>163</v>
      </c>
      <c r="L99" s="60"/>
      <c r="M99" s="194" t="s">
        <v>21</v>
      </c>
      <c r="N99" s="195" t="s">
        <v>41</v>
      </c>
      <c r="O99" s="41"/>
      <c r="P99" s="196">
        <f>O99*H99</f>
        <v>0</v>
      </c>
      <c r="Q99" s="196">
        <v>0</v>
      </c>
      <c r="R99" s="196">
        <f>Q99*H99</f>
        <v>0</v>
      </c>
      <c r="S99" s="196">
        <v>0</v>
      </c>
      <c r="T99" s="197">
        <f>S99*H99</f>
        <v>0</v>
      </c>
      <c r="AR99" s="23" t="s">
        <v>135</v>
      </c>
      <c r="AT99" s="23" t="s">
        <v>130</v>
      </c>
      <c r="AU99" s="23" t="s">
        <v>80</v>
      </c>
      <c r="AY99" s="23" t="s">
        <v>126</v>
      </c>
      <c r="BE99" s="198">
        <f>IF(N99="základní",J99,0)</f>
        <v>0</v>
      </c>
      <c r="BF99" s="198">
        <f>IF(N99="snížená",J99,0)</f>
        <v>0</v>
      </c>
      <c r="BG99" s="198">
        <f>IF(N99="zákl. přenesená",J99,0)</f>
        <v>0</v>
      </c>
      <c r="BH99" s="198">
        <f>IF(N99="sníž. přenesená",J99,0)</f>
        <v>0</v>
      </c>
      <c r="BI99" s="198">
        <f>IF(N99="nulová",J99,0)</f>
        <v>0</v>
      </c>
      <c r="BJ99" s="23" t="s">
        <v>78</v>
      </c>
      <c r="BK99" s="198">
        <f>ROUND(I99*H99,2)</f>
        <v>0</v>
      </c>
      <c r="BL99" s="23" t="s">
        <v>135</v>
      </c>
      <c r="BM99" s="23" t="s">
        <v>557</v>
      </c>
    </row>
    <row r="100" spans="2:65" s="1" customFormat="1" ht="22.5" customHeight="1">
      <c r="B100" s="40"/>
      <c r="C100" s="234" t="s">
        <v>142</v>
      </c>
      <c r="D100" s="234" t="s">
        <v>144</v>
      </c>
      <c r="E100" s="235" t="s">
        <v>558</v>
      </c>
      <c r="F100" s="236" t="s">
        <v>559</v>
      </c>
      <c r="G100" s="237" t="s">
        <v>247</v>
      </c>
      <c r="H100" s="238">
        <v>6</v>
      </c>
      <c r="I100" s="239"/>
      <c r="J100" s="240">
        <f>ROUND(I100*H100,2)</f>
        <v>0</v>
      </c>
      <c r="K100" s="236" t="s">
        <v>21</v>
      </c>
      <c r="L100" s="241"/>
      <c r="M100" s="242" t="s">
        <v>21</v>
      </c>
      <c r="N100" s="243" t="s">
        <v>41</v>
      </c>
      <c r="O100" s="41"/>
      <c r="P100" s="196">
        <f>O100*H100</f>
        <v>0</v>
      </c>
      <c r="Q100" s="196">
        <v>1E-3</v>
      </c>
      <c r="R100" s="196">
        <f>Q100*H100</f>
        <v>6.0000000000000001E-3</v>
      </c>
      <c r="S100" s="196">
        <v>0</v>
      </c>
      <c r="T100" s="197">
        <f>S100*H100</f>
        <v>0</v>
      </c>
      <c r="AR100" s="23" t="s">
        <v>147</v>
      </c>
      <c r="AT100" s="23" t="s">
        <v>144</v>
      </c>
      <c r="AU100" s="23" t="s">
        <v>80</v>
      </c>
      <c r="AY100" s="23" t="s">
        <v>126</v>
      </c>
      <c r="BE100" s="198">
        <f>IF(N100="základní",J100,0)</f>
        <v>0</v>
      </c>
      <c r="BF100" s="198">
        <f>IF(N100="snížená",J100,0)</f>
        <v>0</v>
      </c>
      <c r="BG100" s="198">
        <f>IF(N100="zákl. přenesená",J100,0)</f>
        <v>0</v>
      </c>
      <c r="BH100" s="198">
        <f>IF(N100="sníž. přenesená",J100,0)</f>
        <v>0</v>
      </c>
      <c r="BI100" s="198">
        <f>IF(N100="nulová",J100,0)</f>
        <v>0</v>
      </c>
      <c r="BJ100" s="23" t="s">
        <v>78</v>
      </c>
      <c r="BK100" s="198">
        <f>ROUND(I100*H100,2)</f>
        <v>0</v>
      </c>
      <c r="BL100" s="23" t="s">
        <v>135</v>
      </c>
      <c r="BM100" s="23" t="s">
        <v>560</v>
      </c>
    </row>
    <row r="101" spans="2:65" s="11" customFormat="1">
      <c r="B101" s="199"/>
      <c r="C101" s="200"/>
      <c r="D101" s="201" t="s">
        <v>137</v>
      </c>
      <c r="E101" s="202" t="s">
        <v>21</v>
      </c>
      <c r="F101" s="203" t="s">
        <v>561</v>
      </c>
      <c r="G101" s="200"/>
      <c r="H101" s="204">
        <v>6</v>
      </c>
      <c r="I101" s="205"/>
      <c r="J101" s="200"/>
      <c r="K101" s="200"/>
      <c r="L101" s="206"/>
      <c r="M101" s="207"/>
      <c r="N101" s="208"/>
      <c r="O101" s="208"/>
      <c r="P101" s="208"/>
      <c r="Q101" s="208"/>
      <c r="R101" s="208"/>
      <c r="S101" s="208"/>
      <c r="T101" s="209"/>
      <c r="AT101" s="210" t="s">
        <v>137</v>
      </c>
      <c r="AU101" s="210" t="s">
        <v>80</v>
      </c>
      <c r="AV101" s="11" t="s">
        <v>80</v>
      </c>
      <c r="AW101" s="11" t="s">
        <v>34</v>
      </c>
      <c r="AX101" s="11" t="s">
        <v>70</v>
      </c>
      <c r="AY101" s="210" t="s">
        <v>126</v>
      </c>
    </row>
    <row r="102" spans="2:65" s="13" customFormat="1">
      <c r="B102" s="222"/>
      <c r="C102" s="223"/>
      <c r="D102" s="224" t="s">
        <v>137</v>
      </c>
      <c r="E102" s="225" t="s">
        <v>21</v>
      </c>
      <c r="F102" s="226" t="s">
        <v>141</v>
      </c>
      <c r="G102" s="223"/>
      <c r="H102" s="227">
        <v>6</v>
      </c>
      <c r="I102" s="228"/>
      <c r="J102" s="223"/>
      <c r="K102" s="223"/>
      <c r="L102" s="229"/>
      <c r="M102" s="230"/>
      <c r="N102" s="231"/>
      <c r="O102" s="231"/>
      <c r="P102" s="231"/>
      <c r="Q102" s="231"/>
      <c r="R102" s="231"/>
      <c r="S102" s="231"/>
      <c r="T102" s="232"/>
      <c r="AT102" s="233" t="s">
        <v>137</v>
      </c>
      <c r="AU102" s="233" t="s">
        <v>80</v>
      </c>
      <c r="AV102" s="13" t="s">
        <v>142</v>
      </c>
      <c r="AW102" s="13" t="s">
        <v>34</v>
      </c>
      <c r="AX102" s="13" t="s">
        <v>78</v>
      </c>
      <c r="AY102" s="233" t="s">
        <v>126</v>
      </c>
    </row>
    <row r="103" spans="2:65" s="1" customFormat="1" ht="31.5" customHeight="1">
      <c r="B103" s="40"/>
      <c r="C103" s="187" t="s">
        <v>135</v>
      </c>
      <c r="D103" s="187" t="s">
        <v>130</v>
      </c>
      <c r="E103" s="188" t="s">
        <v>562</v>
      </c>
      <c r="F103" s="189" t="s">
        <v>563</v>
      </c>
      <c r="G103" s="190" t="s">
        <v>170</v>
      </c>
      <c r="H103" s="191">
        <v>1</v>
      </c>
      <c r="I103" s="192"/>
      <c r="J103" s="193">
        <f>ROUND(I103*H103,2)</f>
        <v>0</v>
      </c>
      <c r="K103" s="189" t="s">
        <v>163</v>
      </c>
      <c r="L103" s="60"/>
      <c r="M103" s="194" t="s">
        <v>21</v>
      </c>
      <c r="N103" s="195" t="s">
        <v>41</v>
      </c>
      <c r="O103" s="41"/>
      <c r="P103" s="196">
        <f>O103*H103</f>
        <v>0</v>
      </c>
      <c r="Q103" s="196">
        <v>0</v>
      </c>
      <c r="R103" s="196">
        <f>Q103*H103</f>
        <v>0</v>
      </c>
      <c r="S103" s="196">
        <v>0</v>
      </c>
      <c r="T103" s="197">
        <f>S103*H103</f>
        <v>0</v>
      </c>
      <c r="AR103" s="23" t="s">
        <v>135</v>
      </c>
      <c r="AT103" s="23" t="s">
        <v>130</v>
      </c>
      <c r="AU103" s="23" t="s">
        <v>80</v>
      </c>
      <c r="AY103" s="23" t="s">
        <v>126</v>
      </c>
      <c r="BE103" s="198">
        <f>IF(N103="základní",J103,0)</f>
        <v>0</v>
      </c>
      <c r="BF103" s="198">
        <f>IF(N103="snížená",J103,0)</f>
        <v>0</v>
      </c>
      <c r="BG103" s="198">
        <f>IF(N103="zákl. přenesená",J103,0)</f>
        <v>0</v>
      </c>
      <c r="BH103" s="198">
        <f>IF(N103="sníž. přenesená",J103,0)</f>
        <v>0</v>
      </c>
      <c r="BI103" s="198">
        <f>IF(N103="nulová",J103,0)</f>
        <v>0</v>
      </c>
      <c r="BJ103" s="23" t="s">
        <v>78</v>
      </c>
      <c r="BK103" s="198">
        <f>ROUND(I103*H103,2)</f>
        <v>0</v>
      </c>
      <c r="BL103" s="23" t="s">
        <v>135</v>
      </c>
      <c r="BM103" s="23" t="s">
        <v>564</v>
      </c>
    </row>
    <row r="104" spans="2:65" s="1" customFormat="1" ht="31.5" customHeight="1">
      <c r="B104" s="40"/>
      <c r="C104" s="234" t="s">
        <v>391</v>
      </c>
      <c r="D104" s="234" t="s">
        <v>144</v>
      </c>
      <c r="E104" s="235" t="s">
        <v>565</v>
      </c>
      <c r="F104" s="236" t="s">
        <v>566</v>
      </c>
      <c r="G104" s="237" t="s">
        <v>175</v>
      </c>
      <c r="H104" s="238">
        <v>1</v>
      </c>
      <c r="I104" s="239"/>
      <c r="J104" s="240">
        <f>ROUND(I104*H104,2)</f>
        <v>0</v>
      </c>
      <c r="K104" s="236" t="s">
        <v>21</v>
      </c>
      <c r="L104" s="241"/>
      <c r="M104" s="242" t="s">
        <v>21</v>
      </c>
      <c r="N104" s="243" t="s">
        <v>41</v>
      </c>
      <c r="O104" s="41"/>
      <c r="P104" s="196">
        <f>O104*H104</f>
        <v>0</v>
      </c>
      <c r="Q104" s="196">
        <v>2E-3</v>
      </c>
      <c r="R104" s="196">
        <f>Q104*H104</f>
        <v>2E-3</v>
      </c>
      <c r="S104" s="196">
        <v>0</v>
      </c>
      <c r="T104" s="197">
        <f>S104*H104</f>
        <v>0</v>
      </c>
      <c r="AR104" s="23" t="s">
        <v>147</v>
      </c>
      <c r="AT104" s="23" t="s">
        <v>144</v>
      </c>
      <c r="AU104" s="23" t="s">
        <v>80</v>
      </c>
      <c r="AY104" s="23" t="s">
        <v>126</v>
      </c>
      <c r="BE104" s="198">
        <f>IF(N104="základní",J104,0)</f>
        <v>0</v>
      </c>
      <c r="BF104" s="198">
        <f>IF(N104="snížená",J104,0)</f>
        <v>0</v>
      </c>
      <c r="BG104" s="198">
        <f>IF(N104="zákl. přenesená",J104,0)</f>
        <v>0</v>
      </c>
      <c r="BH104" s="198">
        <f>IF(N104="sníž. přenesená",J104,0)</f>
        <v>0</v>
      </c>
      <c r="BI104" s="198">
        <f>IF(N104="nulová",J104,0)</f>
        <v>0</v>
      </c>
      <c r="BJ104" s="23" t="s">
        <v>78</v>
      </c>
      <c r="BK104" s="198">
        <f>ROUND(I104*H104,2)</f>
        <v>0</v>
      </c>
      <c r="BL104" s="23" t="s">
        <v>135</v>
      </c>
      <c r="BM104" s="23" t="s">
        <v>567</v>
      </c>
    </row>
    <row r="105" spans="2:65" s="11" customFormat="1">
      <c r="B105" s="199"/>
      <c r="C105" s="200"/>
      <c r="D105" s="201" t="s">
        <v>137</v>
      </c>
      <c r="E105" s="202" t="s">
        <v>21</v>
      </c>
      <c r="F105" s="203" t="s">
        <v>379</v>
      </c>
      <c r="G105" s="200"/>
      <c r="H105" s="204">
        <v>1</v>
      </c>
      <c r="I105" s="205"/>
      <c r="J105" s="200"/>
      <c r="K105" s="200"/>
      <c r="L105" s="206"/>
      <c r="M105" s="207"/>
      <c r="N105" s="208"/>
      <c r="O105" s="208"/>
      <c r="P105" s="208"/>
      <c r="Q105" s="208"/>
      <c r="R105" s="208"/>
      <c r="S105" s="208"/>
      <c r="T105" s="209"/>
      <c r="AT105" s="210" t="s">
        <v>137</v>
      </c>
      <c r="AU105" s="210" t="s">
        <v>80</v>
      </c>
      <c r="AV105" s="11" t="s">
        <v>80</v>
      </c>
      <c r="AW105" s="11" t="s">
        <v>34</v>
      </c>
      <c r="AX105" s="11" t="s">
        <v>70</v>
      </c>
      <c r="AY105" s="210" t="s">
        <v>126</v>
      </c>
    </row>
    <row r="106" spans="2:65" s="12" customFormat="1">
      <c r="B106" s="211"/>
      <c r="C106" s="212"/>
      <c r="D106" s="201" t="s">
        <v>137</v>
      </c>
      <c r="E106" s="213" t="s">
        <v>21</v>
      </c>
      <c r="F106" s="214" t="s">
        <v>139</v>
      </c>
      <c r="G106" s="212"/>
      <c r="H106" s="215">
        <v>1</v>
      </c>
      <c r="I106" s="216"/>
      <c r="J106" s="212"/>
      <c r="K106" s="212"/>
      <c r="L106" s="217"/>
      <c r="M106" s="218"/>
      <c r="N106" s="219"/>
      <c r="O106" s="219"/>
      <c r="P106" s="219"/>
      <c r="Q106" s="219"/>
      <c r="R106" s="219"/>
      <c r="S106" s="219"/>
      <c r="T106" s="220"/>
      <c r="AT106" s="221" t="s">
        <v>137</v>
      </c>
      <c r="AU106" s="221" t="s">
        <v>80</v>
      </c>
      <c r="AV106" s="12" t="s">
        <v>140</v>
      </c>
      <c r="AW106" s="12" t="s">
        <v>34</v>
      </c>
      <c r="AX106" s="12" t="s">
        <v>70</v>
      </c>
      <c r="AY106" s="221" t="s">
        <v>126</v>
      </c>
    </row>
    <row r="107" spans="2:65" s="13" customFormat="1">
      <c r="B107" s="222"/>
      <c r="C107" s="223"/>
      <c r="D107" s="224" t="s">
        <v>137</v>
      </c>
      <c r="E107" s="225" t="s">
        <v>21</v>
      </c>
      <c r="F107" s="226" t="s">
        <v>141</v>
      </c>
      <c r="G107" s="223"/>
      <c r="H107" s="227">
        <v>1</v>
      </c>
      <c r="I107" s="228"/>
      <c r="J107" s="223"/>
      <c r="K107" s="223"/>
      <c r="L107" s="229"/>
      <c r="M107" s="230"/>
      <c r="N107" s="231"/>
      <c r="O107" s="231"/>
      <c r="P107" s="231"/>
      <c r="Q107" s="231"/>
      <c r="R107" s="231"/>
      <c r="S107" s="231"/>
      <c r="T107" s="232"/>
      <c r="AT107" s="233" t="s">
        <v>137</v>
      </c>
      <c r="AU107" s="233" t="s">
        <v>80</v>
      </c>
      <c r="AV107" s="13" t="s">
        <v>142</v>
      </c>
      <c r="AW107" s="13" t="s">
        <v>34</v>
      </c>
      <c r="AX107" s="13" t="s">
        <v>78</v>
      </c>
      <c r="AY107" s="233" t="s">
        <v>126</v>
      </c>
    </row>
    <row r="108" spans="2:65" s="1" customFormat="1" ht="31.5" customHeight="1">
      <c r="B108" s="40"/>
      <c r="C108" s="187" t="s">
        <v>172</v>
      </c>
      <c r="D108" s="187" t="s">
        <v>130</v>
      </c>
      <c r="E108" s="188" t="s">
        <v>562</v>
      </c>
      <c r="F108" s="189" t="s">
        <v>563</v>
      </c>
      <c r="G108" s="190" t="s">
        <v>170</v>
      </c>
      <c r="H108" s="191">
        <v>1</v>
      </c>
      <c r="I108" s="192"/>
      <c r="J108" s="193">
        <f>ROUND(I108*H108,2)</f>
        <v>0</v>
      </c>
      <c r="K108" s="189" t="s">
        <v>163</v>
      </c>
      <c r="L108" s="60"/>
      <c r="M108" s="194" t="s">
        <v>21</v>
      </c>
      <c r="N108" s="195" t="s">
        <v>41</v>
      </c>
      <c r="O108" s="41"/>
      <c r="P108" s="196">
        <f>O108*H108</f>
        <v>0</v>
      </c>
      <c r="Q108" s="196">
        <v>0</v>
      </c>
      <c r="R108" s="196">
        <f>Q108*H108</f>
        <v>0</v>
      </c>
      <c r="S108" s="196">
        <v>0</v>
      </c>
      <c r="T108" s="197">
        <f>S108*H108</f>
        <v>0</v>
      </c>
      <c r="AR108" s="23" t="s">
        <v>135</v>
      </c>
      <c r="AT108" s="23" t="s">
        <v>130</v>
      </c>
      <c r="AU108" s="23" t="s">
        <v>80</v>
      </c>
      <c r="AY108" s="23" t="s">
        <v>126</v>
      </c>
      <c r="BE108" s="198">
        <f>IF(N108="základní",J108,0)</f>
        <v>0</v>
      </c>
      <c r="BF108" s="198">
        <f>IF(N108="snížená",J108,0)</f>
        <v>0</v>
      </c>
      <c r="BG108" s="198">
        <f>IF(N108="zákl. přenesená",J108,0)</f>
        <v>0</v>
      </c>
      <c r="BH108" s="198">
        <f>IF(N108="sníž. přenesená",J108,0)</f>
        <v>0</v>
      </c>
      <c r="BI108" s="198">
        <f>IF(N108="nulová",J108,0)</f>
        <v>0</v>
      </c>
      <c r="BJ108" s="23" t="s">
        <v>78</v>
      </c>
      <c r="BK108" s="198">
        <f>ROUND(I108*H108,2)</f>
        <v>0</v>
      </c>
      <c r="BL108" s="23" t="s">
        <v>135</v>
      </c>
      <c r="BM108" s="23" t="s">
        <v>568</v>
      </c>
    </row>
    <row r="109" spans="2:65" s="1" customFormat="1" ht="31.5" customHeight="1">
      <c r="B109" s="40"/>
      <c r="C109" s="187" t="s">
        <v>182</v>
      </c>
      <c r="D109" s="187" t="s">
        <v>130</v>
      </c>
      <c r="E109" s="188" t="s">
        <v>569</v>
      </c>
      <c r="F109" s="189" t="s">
        <v>570</v>
      </c>
      <c r="G109" s="190" t="s">
        <v>175</v>
      </c>
      <c r="H109" s="191">
        <v>1</v>
      </c>
      <c r="I109" s="192"/>
      <c r="J109" s="193">
        <f>ROUND(I109*H109,2)</f>
        <v>0</v>
      </c>
      <c r="K109" s="189" t="s">
        <v>21</v>
      </c>
      <c r="L109" s="60"/>
      <c r="M109" s="194" t="s">
        <v>21</v>
      </c>
      <c r="N109" s="195" t="s">
        <v>41</v>
      </c>
      <c r="O109" s="41"/>
      <c r="P109" s="196">
        <f>O109*H109</f>
        <v>0</v>
      </c>
      <c r="Q109" s="196">
        <v>8.0000000000000002E-3</v>
      </c>
      <c r="R109" s="196">
        <f>Q109*H109</f>
        <v>8.0000000000000002E-3</v>
      </c>
      <c r="S109" s="196">
        <v>0</v>
      </c>
      <c r="T109" s="197">
        <f>S109*H109</f>
        <v>0</v>
      </c>
      <c r="AR109" s="23" t="s">
        <v>135</v>
      </c>
      <c r="AT109" s="23" t="s">
        <v>130</v>
      </c>
      <c r="AU109" s="23" t="s">
        <v>80</v>
      </c>
      <c r="AY109" s="23" t="s">
        <v>126</v>
      </c>
      <c r="BE109" s="198">
        <f>IF(N109="základní",J109,0)</f>
        <v>0</v>
      </c>
      <c r="BF109" s="198">
        <f>IF(N109="snížená",J109,0)</f>
        <v>0</v>
      </c>
      <c r="BG109" s="198">
        <f>IF(N109="zákl. přenesená",J109,0)</f>
        <v>0</v>
      </c>
      <c r="BH109" s="198">
        <f>IF(N109="sníž. přenesená",J109,0)</f>
        <v>0</v>
      </c>
      <c r="BI109" s="198">
        <f>IF(N109="nulová",J109,0)</f>
        <v>0</v>
      </c>
      <c r="BJ109" s="23" t="s">
        <v>78</v>
      </c>
      <c r="BK109" s="198">
        <f>ROUND(I109*H109,2)</f>
        <v>0</v>
      </c>
      <c r="BL109" s="23" t="s">
        <v>135</v>
      </c>
      <c r="BM109" s="23" t="s">
        <v>571</v>
      </c>
    </row>
    <row r="110" spans="2:65" s="11" customFormat="1">
      <c r="B110" s="199"/>
      <c r="C110" s="200"/>
      <c r="D110" s="201" t="s">
        <v>137</v>
      </c>
      <c r="E110" s="202" t="s">
        <v>21</v>
      </c>
      <c r="F110" s="203" t="s">
        <v>21</v>
      </c>
      <c r="G110" s="200"/>
      <c r="H110" s="204">
        <v>0</v>
      </c>
      <c r="I110" s="205"/>
      <c r="J110" s="200"/>
      <c r="K110" s="200"/>
      <c r="L110" s="206"/>
      <c r="M110" s="207"/>
      <c r="N110" s="208"/>
      <c r="O110" s="208"/>
      <c r="P110" s="208"/>
      <c r="Q110" s="208"/>
      <c r="R110" s="208"/>
      <c r="S110" s="208"/>
      <c r="T110" s="209"/>
      <c r="AT110" s="210" t="s">
        <v>137</v>
      </c>
      <c r="AU110" s="210" t="s">
        <v>80</v>
      </c>
      <c r="AV110" s="11" t="s">
        <v>80</v>
      </c>
      <c r="AW110" s="11" t="s">
        <v>34</v>
      </c>
      <c r="AX110" s="11" t="s">
        <v>70</v>
      </c>
      <c r="AY110" s="210" t="s">
        <v>126</v>
      </c>
    </row>
    <row r="111" spans="2:65" s="11" customFormat="1">
      <c r="B111" s="199"/>
      <c r="C111" s="200"/>
      <c r="D111" s="201" t="s">
        <v>137</v>
      </c>
      <c r="E111" s="202" t="s">
        <v>21</v>
      </c>
      <c r="F111" s="203" t="s">
        <v>554</v>
      </c>
      <c r="G111" s="200"/>
      <c r="H111" s="204">
        <v>1</v>
      </c>
      <c r="I111" s="205"/>
      <c r="J111" s="200"/>
      <c r="K111" s="200"/>
      <c r="L111" s="206"/>
      <c r="M111" s="207"/>
      <c r="N111" s="208"/>
      <c r="O111" s="208"/>
      <c r="P111" s="208"/>
      <c r="Q111" s="208"/>
      <c r="R111" s="208"/>
      <c r="S111" s="208"/>
      <c r="T111" s="209"/>
      <c r="AT111" s="210" t="s">
        <v>137</v>
      </c>
      <c r="AU111" s="210" t="s">
        <v>80</v>
      </c>
      <c r="AV111" s="11" t="s">
        <v>80</v>
      </c>
      <c r="AW111" s="11" t="s">
        <v>34</v>
      </c>
      <c r="AX111" s="11" t="s">
        <v>70</v>
      </c>
      <c r="AY111" s="210" t="s">
        <v>126</v>
      </c>
    </row>
    <row r="112" spans="2:65" s="13" customFormat="1">
      <c r="B112" s="222"/>
      <c r="C112" s="223"/>
      <c r="D112" s="224" t="s">
        <v>137</v>
      </c>
      <c r="E112" s="225" t="s">
        <v>21</v>
      </c>
      <c r="F112" s="226" t="s">
        <v>141</v>
      </c>
      <c r="G112" s="223"/>
      <c r="H112" s="227">
        <v>1</v>
      </c>
      <c r="I112" s="228"/>
      <c r="J112" s="223"/>
      <c r="K112" s="223"/>
      <c r="L112" s="229"/>
      <c r="M112" s="230"/>
      <c r="N112" s="231"/>
      <c r="O112" s="231"/>
      <c r="P112" s="231"/>
      <c r="Q112" s="231"/>
      <c r="R112" s="231"/>
      <c r="S112" s="231"/>
      <c r="T112" s="232"/>
      <c r="AT112" s="233" t="s">
        <v>137</v>
      </c>
      <c r="AU112" s="233" t="s">
        <v>80</v>
      </c>
      <c r="AV112" s="13" t="s">
        <v>142</v>
      </c>
      <c r="AW112" s="13" t="s">
        <v>34</v>
      </c>
      <c r="AX112" s="13" t="s">
        <v>78</v>
      </c>
      <c r="AY112" s="233" t="s">
        <v>126</v>
      </c>
    </row>
    <row r="113" spans="2:65" s="1" customFormat="1" ht="31.5" customHeight="1">
      <c r="B113" s="40"/>
      <c r="C113" s="187" t="s">
        <v>456</v>
      </c>
      <c r="D113" s="187" t="s">
        <v>130</v>
      </c>
      <c r="E113" s="188" t="s">
        <v>572</v>
      </c>
      <c r="F113" s="189" t="s">
        <v>573</v>
      </c>
      <c r="G113" s="190" t="s">
        <v>170</v>
      </c>
      <c r="H113" s="191">
        <v>4</v>
      </c>
      <c r="I113" s="192"/>
      <c r="J113" s="193">
        <f>ROUND(I113*H113,2)</f>
        <v>0</v>
      </c>
      <c r="K113" s="189" t="s">
        <v>163</v>
      </c>
      <c r="L113" s="60"/>
      <c r="M113" s="194" t="s">
        <v>21</v>
      </c>
      <c r="N113" s="195" t="s">
        <v>41</v>
      </c>
      <c r="O113" s="41"/>
      <c r="P113" s="196">
        <f>O113*H113</f>
        <v>0</v>
      </c>
      <c r="Q113" s="196">
        <v>0</v>
      </c>
      <c r="R113" s="196">
        <f>Q113*H113</f>
        <v>0</v>
      </c>
      <c r="S113" s="196">
        <v>0</v>
      </c>
      <c r="T113" s="197">
        <f>S113*H113</f>
        <v>0</v>
      </c>
      <c r="AR113" s="23" t="s">
        <v>135</v>
      </c>
      <c r="AT113" s="23" t="s">
        <v>130</v>
      </c>
      <c r="AU113" s="23" t="s">
        <v>80</v>
      </c>
      <c r="AY113" s="23" t="s">
        <v>126</v>
      </c>
      <c r="BE113" s="198">
        <f>IF(N113="základní",J113,0)</f>
        <v>0</v>
      </c>
      <c r="BF113" s="198">
        <f>IF(N113="snížená",J113,0)</f>
        <v>0</v>
      </c>
      <c r="BG113" s="198">
        <f>IF(N113="zákl. přenesená",J113,0)</f>
        <v>0</v>
      </c>
      <c r="BH113" s="198">
        <f>IF(N113="sníž. přenesená",J113,0)</f>
        <v>0</v>
      </c>
      <c r="BI113" s="198">
        <f>IF(N113="nulová",J113,0)</f>
        <v>0</v>
      </c>
      <c r="BJ113" s="23" t="s">
        <v>78</v>
      </c>
      <c r="BK113" s="198">
        <f>ROUND(I113*H113,2)</f>
        <v>0</v>
      </c>
      <c r="BL113" s="23" t="s">
        <v>135</v>
      </c>
      <c r="BM113" s="23" t="s">
        <v>574</v>
      </c>
    </row>
    <row r="114" spans="2:65" s="1" customFormat="1" ht="22.5" customHeight="1">
      <c r="B114" s="40"/>
      <c r="C114" s="234" t="s">
        <v>306</v>
      </c>
      <c r="D114" s="234" t="s">
        <v>144</v>
      </c>
      <c r="E114" s="235" t="s">
        <v>575</v>
      </c>
      <c r="F114" s="236" t="s">
        <v>576</v>
      </c>
      <c r="G114" s="237" t="s">
        <v>170</v>
      </c>
      <c r="H114" s="238">
        <v>4</v>
      </c>
      <c r="I114" s="239"/>
      <c r="J114" s="240">
        <f>ROUND(I114*H114,2)</f>
        <v>0</v>
      </c>
      <c r="K114" s="236" t="s">
        <v>21</v>
      </c>
      <c r="L114" s="241"/>
      <c r="M114" s="242" t="s">
        <v>21</v>
      </c>
      <c r="N114" s="243" t="s">
        <v>41</v>
      </c>
      <c r="O114" s="41"/>
      <c r="P114" s="196">
        <f>O114*H114</f>
        <v>0</v>
      </c>
      <c r="Q114" s="196">
        <v>5.0000000000000001E-4</v>
      </c>
      <c r="R114" s="196">
        <f>Q114*H114</f>
        <v>2E-3</v>
      </c>
      <c r="S114" s="196">
        <v>0</v>
      </c>
      <c r="T114" s="197">
        <f>S114*H114</f>
        <v>0</v>
      </c>
      <c r="AR114" s="23" t="s">
        <v>147</v>
      </c>
      <c r="AT114" s="23" t="s">
        <v>144</v>
      </c>
      <c r="AU114" s="23" t="s">
        <v>80</v>
      </c>
      <c r="AY114" s="23" t="s">
        <v>126</v>
      </c>
      <c r="BE114" s="198">
        <f>IF(N114="základní",J114,0)</f>
        <v>0</v>
      </c>
      <c r="BF114" s="198">
        <f>IF(N114="snížená",J114,0)</f>
        <v>0</v>
      </c>
      <c r="BG114" s="198">
        <f>IF(N114="zákl. přenesená",J114,0)</f>
        <v>0</v>
      </c>
      <c r="BH114" s="198">
        <f>IF(N114="sníž. přenesená",J114,0)</f>
        <v>0</v>
      </c>
      <c r="BI114" s="198">
        <f>IF(N114="nulová",J114,0)</f>
        <v>0</v>
      </c>
      <c r="BJ114" s="23" t="s">
        <v>78</v>
      </c>
      <c r="BK114" s="198">
        <f>ROUND(I114*H114,2)</f>
        <v>0</v>
      </c>
      <c r="BL114" s="23" t="s">
        <v>135</v>
      </c>
      <c r="BM114" s="23" t="s">
        <v>577</v>
      </c>
    </row>
    <row r="115" spans="2:65" s="11" customFormat="1">
      <c r="B115" s="199"/>
      <c r="C115" s="200"/>
      <c r="D115" s="201" t="s">
        <v>137</v>
      </c>
      <c r="E115" s="202" t="s">
        <v>21</v>
      </c>
      <c r="F115" s="203" t="s">
        <v>578</v>
      </c>
      <c r="G115" s="200"/>
      <c r="H115" s="204">
        <v>4</v>
      </c>
      <c r="I115" s="205"/>
      <c r="J115" s="200"/>
      <c r="K115" s="200"/>
      <c r="L115" s="206"/>
      <c r="M115" s="207"/>
      <c r="N115" s="208"/>
      <c r="O115" s="208"/>
      <c r="P115" s="208"/>
      <c r="Q115" s="208"/>
      <c r="R115" s="208"/>
      <c r="S115" s="208"/>
      <c r="T115" s="209"/>
      <c r="AT115" s="210" t="s">
        <v>137</v>
      </c>
      <c r="AU115" s="210" t="s">
        <v>80</v>
      </c>
      <c r="AV115" s="11" t="s">
        <v>80</v>
      </c>
      <c r="AW115" s="11" t="s">
        <v>34</v>
      </c>
      <c r="AX115" s="11" t="s">
        <v>70</v>
      </c>
      <c r="AY115" s="210" t="s">
        <v>126</v>
      </c>
    </row>
    <row r="116" spans="2:65" s="12" customFormat="1">
      <c r="B116" s="211"/>
      <c r="C116" s="212"/>
      <c r="D116" s="201" t="s">
        <v>137</v>
      </c>
      <c r="E116" s="213" t="s">
        <v>21</v>
      </c>
      <c r="F116" s="214" t="s">
        <v>139</v>
      </c>
      <c r="G116" s="212"/>
      <c r="H116" s="215">
        <v>4</v>
      </c>
      <c r="I116" s="216"/>
      <c r="J116" s="212"/>
      <c r="K116" s="212"/>
      <c r="L116" s="217"/>
      <c r="M116" s="218"/>
      <c r="N116" s="219"/>
      <c r="O116" s="219"/>
      <c r="P116" s="219"/>
      <c r="Q116" s="219"/>
      <c r="R116" s="219"/>
      <c r="S116" s="219"/>
      <c r="T116" s="220"/>
      <c r="AT116" s="221" t="s">
        <v>137</v>
      </c>
      <c r="AU116" s="221" t="s">
        <v>80</v>
      </c>
      <c r="AV116" s="12" t="s">
        <v>140</v>
      </c>
      <c r="AW116" s="12" t="s">
        <v>34</v>
      </c>
      <c r="AX116" s="12" t="s">
        <v>70</v>
      </c>
      <c r="AY116" s="221" t="s">
        <v>126</v>
      </c>
    </row>
    <row r="117" spans="2:65" s="13" customFormat="1">
      <c r="B117" s="222"/>
      <c r="C117" s="223"/>
      <c r="D117" s="224" t="s">
        <v>137</v>
      </c>
      <c r="E117" s="225" t="s">
        <v>21</v>
      </c>
      <c r="F117" s="226" t="s">
        <v>141</v>
      </c>
      <c r="G117" s="223"/>
      <c r="H117" s="227">
        <v>4</v>
      </c>
      <c r="I117" s="228"/>
      <c r="J117" s="223"/>
      <c r="K117" s="223"/>
      <c r="L117" s="229"/>
      <c r="M117" s="230"/>
      <c r="N117" s="231"/>
      <c r="O117" s="231"/>
      <c r="P117" s="231"/>
      <c r="Q117" s="231"/>
      <c r="R117" s="231"/>
      <c r="S117" s="231"/>
      <c r="T117" s="232"/>
      <c r="AT117" s="233" t="s">
        <v>137</v>
      </c>
      <c r="AU117" s="233" t="s">
        <v>80</v>
      </c>
      <c r="AV117" s="13" t="s">
        <v>142</v>
      </c>
      <c r="AW117" s="13" t="s">
        <v>34</v>
      </c>
      <c r="AX117" s="13" t="s">
        <v>78</v>
      </c>
      <c r="AY117" s="233" t="s">
        <v>126</v>
      </c>
    </row>
    <row r="118" spans="2:65" s="1" customFormat="1" ht="22.5" customHeight="1">
      <c r="B118" s="40"/>
      <c r="C118" s="187" t="s">
        <v>266</v>
      </c>
      <c r="D118" s="187" t="s">
        <v>130</v>
      </c>
      <c r="E118" s="188" t="s">
        <v>579</v>
      </c>
      <c r="F118" s="189" t="s">
        <v>580</v>
      </c>
      <c r="G118" s="190" t="s">
        <v>170</v>
      </c>
      <c r="H118" s="191">
        <v>1</v>
      </c>
      <c r="I118" s="192"/>
      <c r="J118" s="193">
        <f>ROUND(I118*H118,2)</f>
        <v>0</v>
      </c>
      <c r="K118" s="189" t="s">
        <v>134</v>
      </c>
      <c r="L118" s="60"/>
      <c r="M118" s="194" t="s">
        <v>21</v>
      </c>
      <c r="N118" s="195" t="s">
        <v>41</v>
      </c>
      <c r="O118" s="41"/>
      <c r="P118" s="196">
        <f>O118*H118</f>
        <v>0</v>
      </c>
      <c r="Q118" s="196">
        <v>0</v>
      </c>
      <c r="R118" s="196">
        <f>Q118*H118</f>
        <v>0</v>
      </c>
      <c r="S118" s="196">
        <v>0</v>
      </c>
      <c r="T118" s="197">
        <f>S118*H118</f>
        <v>0</v>
      </c>
      <c r="AR118" s="23" t="s">
        <v>135</v>
      </c>
      <c r="AT118" s="23" t="s">
        <v>130</v>
      </c>
      <c r="AU118" s="23" t="s">
        <v>80</v>
      </c>
      <c r="AY118" s="23" t="s">
        <v>126</v>
      </c>
      <c r="BE118" s="198">
        <f>IF(N118="základní",J118,0)</f>
        <v>0</v>
      </c>
      <c r="BF118" s="198">
        <f>IF(N118="snížená",J118,0)</f>
        <v>0</v>
      </c>
      <c r="BG118" s="198">
        <f>IF(N118="zákl. přenesená",J118,0)</f>
        <v>0</v>
      </c>
      <c r="BH118" s="198">
        <f>IF(N118="sníž. přenesená",J118,0)</f>
        <v>0</v>
      </c>
      <c r="BI118" s="198">
        <f>IF(N118="nulová",J118,0)</f>
        <v>0</v>
      </c>
      <c r="BJ118" s="23" t="s">
        <v>78</v>
      </c>
      <c r="BK118" s="198">
        <f>ROUND(I118*H118,2)</f>
        <v>0</v>
      </c>
      <c r="BL118" s="23" t="s">
        <v>135</v>
      </c>
      <c r="BM118" s="23" t="s">
        <v>581</v>
      </c>
    </row>
    <row r="119" spans="2:65" s="1" customFormat="1" ht="22.5" customHeight="1">
      <c r="B119" s="40"/>
      <c r="C119" s="234" t="s">
        <v>354</v>
      </c>
      <c r="D119" s="234" t="s">
        <v>144</v>
      </c>
      <c r="E119" s="235" t="s">
        <v>187</v>
      </c>
      <c r="F119" s="236" t="s">
        <v>582</v>
      </c>
      <c r="G119" s="237" t="s">
        <v>175</v>
      </c>
      <c r="H119" s="238">
        <v>1</v>
      </c>
      <c r="I119" s="239"/>
      <c r="J119" s="240">
        <f>ROUND(I119*H119,2)</f>
        <v>0</v>
      </c>
      <c r="K119" s="236" t="s">
        <v>21</v>
      </c>
      <c r="L119" s="241"/>
      <c r="M119" s="242" t="s">
        <v>21</v>
      </c>
      <c r="N119" s="243" t="s">
        <v>41</v>
      </c>
      <c r="O119" s="41"/>
      <c r="P119" s="196">
        <f>O119*H119</f>
        <v>0</v>
      </c>
      <c r="Q119" s="196">
        <v>1.2E-2</v>
      </c>
      <c r="R119" s="196">
        <f>Q119*H119</f>
        <v>1.2E-2</v>
      </c>
      <c r="S119" s="196">
        <v>0</v>
      </c>
      <c r="T119" s="197">
        <f>S119*H119</f>
        <v>0</v>
      </c>
      <c r="AR119" s="23" t="s">
        <v>147</v>
      </c>
      <c r="AT119" s="23" t="s">
        <v>144</v>
      </c>
      <c r="AU119" s="23" t="s">
        <v>80</v>
      </c>
      <c r="AY119" s="23" t="s">
        <v>126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23" t="s">
        <v>78</v>
      </c>
      <c r="BK119" s="198">
        <f>ROUND(I119*H119,2)</f>
        <v>0</v>
      </c>
      <c r="BL119" s="23" t="s">
        <v>135</v>
      </c>
      <c r="BM119" s="23" t="s">
        <v>583</v>
      </c>
    </row>
    <row r="120" spans="2:65" s="11" customFormat="1">
      <c r="B120" s="199"/>
      <c r="C120" s="200"/>
      <c r="D120" s="224" t="s">
        <v>137</v>
      </c>
      <c r="E120" s="244" t="s">
        <v>21</v>
      </c>
      <c r="F120" s="245" t="s">
        <v>464</v>
      </c>
      <c r="G120" s="200"/>
      <c r="H120" s="246">
        <v>1</v>
      </c>
      <c r="I120" s="205"/>
      <c r="J120" s="200"/>
      <c r="K120" s="200"/>
      <c r="L120" s="206"/>
      <c r="M120" s="207"/>
      <c r="N120" s="208"/>
      <c r="O120" s="208"/>
      <c r="P120" s="208"/>
      <c r="Q120" s="208"/>
      <c r="R120" s="208"/>
      <c r="S120" s="208"/>
      <c r="T120" s="209"/>
      <c r="AT120" s="210" t="s">
        <v>137</v>
      </c>
      <c r="AU120" s="210" t="s">
        <v>80</v>
      </c>
      <c r="AV120" s="11" t="s">
        <v>80</v>
      </c>
      <c r="AW120" s="11" t="s">
        <v>34</v>
      </c>
      <c r="AX120" s="11" t="s">
        <v>70</v>
      </c>
      <c r="AY120" s="210" t="s">
        <v>126</v>
      </c>
    </row>
    <row r="121" spans="2:65" s="1" customFormat="1" ht="31.5" customHeight="1">
      <c r="B121" s="40"/>
      <c r="C121" s="187" t="s">
        <v>192</v>
      </c>
      <c r="D121" s="187" t="s">
        <v>130</v>
      </c>
      <c r="E121" s="188" t="s">
        <v>330</v>
      </c>
      <c r="F121" s="189" t="s">
        <v>331</v>
      </c>
      <c r="G121" s="190" t="s">
        <v>170</v>
      </c>
      <c r="H121" s="191">
        <v>1</v>
      </c>
      <c r="I121" s="192"/>
      <c r="J121" s="193">
        <f>ROUND(I121*H121,2)</f>
        <v>0</v>
      </c>
      <c r="K121" s="189" t="s">
        <v>134</v>
      </c>
      <c r="L121" s="60"/>
      <c r="M121" s="194" t="s">
        <v>21</v>
      </c>
      <c r="N121" s="195" t="s">
        <v>41</v>
      </c>
      <c r="O121" s="41"/>
      <c r="P121" s="196">
        <f>O121*H121</f>
        <v>0</v>
      </c>
      <c r="Q121" s="196">
        <v>0</v>
      </c>
      <c r="R121" s="196">
        <f>Q121*H121</f>
        <v>0</v>
      </c>
      <c r="S121" s="196">
        <v>0</v>
      </c>
      <c r="T121" s="197">
        <f>S121*H121</f>
        <v>0</v>
      </c>
      <c r="AR121" s="23" t="s">
        <v>135</v>
      </c>
      <c r="AT121" s="23" t="s">
        <v>130</v>
      </c>
      <c r="AU121" s="23" t="s">
        <v>80</v>
      </c>
      <c r="AY121" s="23" t="s">
        <v>126</v>
      </c>
      <c r="BE121" s="198">
        <f>IF(N121="základní",J121,0)</f>
        <v>0</v>
      </c>
      <c r="BF121" s="198">
        <f>IF(N121="snížená",J121,0)</f>
        <v>0</v>
      </c>
      <c r="BG121" s="198">
        <f>IF(N121="zákl. přenesená",J121,0)</f>
        <v>0</v>
      </c>
      <c r="BH121" s="198">
        <f>IF(N121="sníž. přenesená",J121,0)</f>
        <v>0</v>
      </c>
      <c r="BI121" s="198">
        <f>IF(N121="nulová",J121,0)</f>
        <v>0</v>
      </c>
      <c r="BJ121" s="23" t="s">
        <v>78</v>
      </c>
      <c r="BK121" s="198">
        <f>ROUND(I121*H121,2)</f>
        <v>0</v>
      </c>
      <c r="BL121" s="23" t="s">
        <v>135</v>
      </c>
      <c r="BM121" s="23" t="s">
        <v>584</v>
      </c>
    </row>
    <row r="122" spans="2:65" s="1" customFormat="1" ht="22.5" customHeight="1">
      <c r="B122" s="40"/>
      <c r="C122" s="234" t="s">
        <v>147</v>
      </c>
      <c r="D122" s="234" t="s">
        <v>144</v>
      </c>
      <c r="E122" s="235" t="s">
        <v>333</v>
      </c>
      <c r="F122" s="236" t="s">
        <v>585</v>
      </c>
      <c r="G122" s="237" t="s">
        <v>175</v>
      </c>
      <c r="H122" s="238">
        <v>1</v>
      </c>
      <c r="I122" s="239"/>
      <c r="J122" s="240">
        <f>ROUND(I122*H122,2)</f>
        <v>0</v>
      </c>
      <c r="K122" s="236" t="s">
        <v>21</v>
      </c>
      <c r="L122" s="241"/>
      <c r="M122" s="242" t="s">
        <v>21</v>
      </c>
      <c r="N122" s="243" t="s">
        <v>41</v>
      </c>
      <c r="O122" s="41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AR122" s="23" t="s">
        <v>147</v>
      </c>
      <c r="AT122" s="23" t="s">
        <v>144</v>
      </c>
      <c r="AU122" s="23" t="s">
        <v>80</v>
      </c>
      <c r="AY122" s="23" t="s">
        <v>126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23" t="s">
        <v>78</v>
      </c>
      <c r="BK122" s="198">
        <f>ROUND(I122*H122,2)</f>
        <v>0</v>
      </c>
      <c r="BL122" s="23" t="s">
        <v>135</v>
      </c>
      <c r="BM122" s="23" t="s">
        <v>586</v>
      </c>
    </row>
    <row r="123" spans="2:65" s="11" customFormat="1">
      <c r="B123" s="199"/>
      <c r="C123" s="200"/>
      <c r="D123" s="201" t="s">
        <v>137</v>
      </c>
      <c r="E123" s="202" t="s">
        <v>21</v>
      </c>
      <c r="F123" s="203" t="s">
        <v>313</v>
      </c>
      <c r="G123" s="200"/>
      <c r="H123" s="204">
        <v>1</v>
      </c>
      <c r="I123" s="205"/>
      <c r="J123" s="200"/>
      <c r="K123" s="200"/>
      <c r="L123" s="206"/>
      <c r="M123" s="207"/>
      <c r="N123" s="208"/>
      <c r="O123" s="208"/>
      <c r="P123" s="208"/>
      <c r="Q123" s="208"/>
      <c r="R123" s="208"/>
      <c r="S123" s="208"/>
      <c r="T123" s="209"/>
      <c r="AT123" s="210" t="s">
        <v>137</v>
      </c>
      <c r="AU123" s="210" t="s">
        <v>80</v>
      </c>
      <c r="AV123" s="11" t="s">
        <v>80</v>
      </c>
      <c r="AW123" s="11" t="s">
        <v>34</v>
      </c>
      <c r="AX123" s="11" t="s">
        <v>78</v>
      </c>
      <c r="AY123" s="210" t="s">
        <v>126</v>
      </c>
    </row>
    <row r="124" spans="2:65" s="12" customFormat="1">
      <c r="B124" s="211"/>
      <c r="C124" s="212"/>
      <c r="D124" s="201" t="s">
        <v>137</v>
      </c>
      <c r="E124" s="213" t="s">
        <v>21</v>
      </c>
      <c r="F124" s="214" t="s">
        <v>139</v>
      </c>
      <c r="G124" s="212"/>
      <c r="H124" s="215">
        <v>1</v>
      </c>
      <c r="I124" s="216"/>
      <c r="J124" s="212"/>
      <c r="K124" s="212"/>
      <c r="L124" s="217"/>
      <c r="M124" s="218"/>
      <c r="N124" s="219"/>
      <c r="O124" s="219"/>
      <c r="P124" s="219"/>
      <c r="Q124" s="219"/>
      <c r="R124" s="219"/>
      <c r="S124" s="219"/>
      <c r="T124" s="220"/>
      <c r="AT124" s="221" t="s">
        <v>137</v>
      </c>
      <c r="AU124" s="221" t="s">
        <v>80</v>
      </c>
      <c r="AV124" s="12" t="s">
        <v>140</v>
      </c>
      <c r="AW124" s="12" t="s">
        <v>34</v>
      </c>
      <c r="AX124" s="12" t="s">
        <v>70</v>
      </c>
      <c r="AY124" s="221" t="s">
        <v>126</v>
      </c>
    </row>
    <row r="125" spans="2:65" s="13" customFormat="1">
      <c r="B125" s="222"/>
      <c r="C125" s="223"/>
      <c r="D125" s="224" t="s">
        <v>137</v>
      </c>
      <c r="E125" s="225" t="s">
        <v>21</v>
      </c>
      <c r="F125" s="226" t="s">
        <v>141</v>
      </c>
      <c r="G125" s="223"/>
      <c r="H125" s="227">
        <v>1</v>
      </c>
      <c r="I125" s="228"/>
      <c r="J125" s="223"/>
      <c r="K125" s="223"/>
      <c r="L125" s="229"/>
      <c r="M125" s="230"/>
      <c r="N125" s="231"/>
      <c r="O125" s="231"/>
      <c r="P125" s="231"/>
      <c r="Q125" s="231"/>
      <c r="R125" s="231"/>
      <c r="S125" s="231"/>
      <c r="T125" s="232"/>
      <c r="AT125" s="233" t="s">
        <v>137</v>
      </c>
      <c r="AU125" s="233" t="s">
        <v>80</v>
      </c>
      <c r="AV125" s="13" t="s">
        <v>142</v>
      </c>
      <c r="AW125" s="13" t="s">
        <v>34</v>
      </c>
      <c r="AX125" s="13" t="s">
        <v>70</v>
      </c>
      <c r="AY125" s="233" t="s">
        <v>126</v>
      </c>
    </row>
    <row r="126" spans="2:65" s="1" customFormat="1" ht="22.5" customHeight="1">
      <c r="B126" s="40"/>
      <c r="C126" s="187" t="s">
        <v>292</v>
      </c>
      <c r="D126" s="187" t="s">
        <v>130</v>
      </c>
      <c r="E126" s="188" t="s">
        <v>587</v>
      </c>
      <c r="F126" s="189" t="s">
        <v>588</v>
      </c>
      <c r="G126" s="190" t="s">
        <v>170</v>
      </c>
      <c r="H126" s="191">
        <v>1</v>
      </c>
      <c r="I126" s="192"/>
      <c r="J126" s="193">
        <f>ROUND(I126*H126,2)</f>
        <v>0</v>
      </c>
      <c r="K126" s="189" t="s">
        <v>163</v>
      </c>
      <c r="L126" s="60"/>
      <c r="M126" s="194" t="s">
        <v>21</v>
      </c>
      <c r="N126" s="195" t="s">
        <v>41</v>
      </c>
      <c r="O126" s="41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AR126" s="23" t="s">
        <v>135</v>
      </c>
      <c r="AT126" s="23" t="s">
        <v>130</v>
      </c>
      <c r="AU126" s="23" t="s">
        <v>80</v>
      </c>
      <c r="AY126" s="23" t="s">
        <v>126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23" t="s">
        <v>78</v>
      </c>
      <c r="BK126" s="198">
        <f>ROUND(I126*H126,2)</f>
        <v>0</v>
      </c>
      <c r="BL126" s="23" t="s">
        <v>135</v>
      </c>
      <c r="BM126" s="23" t="s">
        <v>589</v>
      </c>
    </row>
    <row r="127" spans="2:65" s="1" customFormat="1" ht="22.5" customHeight="1">
      <c r="B127" s="40"/>
      <c r="C127" s="234" t="s">
        <v>216</v>
      </c>
      <c r="D127" s="234" t="s">
        <v>144</v>
      </c>
      <c r="E127" s="235" t="s">
        <v>590</v>
      </c>
      <c r="F127" s="236" t="s">
        <v>591</v>
      </c>
      <c r="G127" s="237" t="s">
        <v>189</v>
      </c>
      <c r="H127" s="238">
        <v>1</v>
      </c>
      <c r="I127" s="239"/>
      <c r="J127" s="240">
        <f>ROUND(I127*H127,2)</f>
        <v>0</v>
      </c>
      <c r="K127" s="236" t="s">
        <v>21</v>
      </c>
      <c r="L127" s="241"/>
      <c r="M127" s="242" t="s">
        <v>21</v>
      </c>
      <c r="N127" s="243" t="s">
        <v>41</v>
      </c>
      <c r="O127" s="41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AR127" s="23" t="s">
        <v>147</v>
      </c>
      <c r="AT127" s="23" t="s">
        <v>144</v>
      </c>
      <c r="AU127" s="23" t="s">
        <v>80</v>
      </c>
      <c r="AY127" s="23" t="s">
        <v>126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23" t="s">
        <v>78</v>
      </c>
      <c r="BK127" s="198">
        <f>ROUND(I127*H127,2)</f>
        <v>0</v>
      </c>
      <c r="BL127" s="23" t="s">
        <v>135</v>
      </c>
      <c r="BM127" s="23" t="s">
        <v>592</v>
      </c>
    </row>
    <row r="128" spans="2:65" s="11" customFormat="1">
      <c r="B128" s="199"/>
      <c r="C128" s="200"/>
      <c r="D128" s="201" t="s">
        <v>137</v>
      </c>
      <c r="E128" s="202" t="s">
        <v>21</v>
      </c>
      <c r="F128" s="203" t="s">
        <v>313</v>
      </c>
      <c r="G128" s="200"/>
      <c r="H128" s="204">
        <v>1</v>
      </c>
      <c r="I128" s="205"/>
      <c r="J128" s="200"/>
      <c r="K128" s="200"/>
      <c r="L128" s="206"/>
      <c r="M128" s="207"/>
      <c r="N128" s="208"/>
      <c r="O128" s="208"/>
      <c r="P128" s="208"/>
      <c r="Q128" s="208"/>
      <c r="R128" s="208"/>
      <c r="S128" s="208"/>
      <c r="T128" s="209"/>
      <c r="AT128" s="210" t="s">
        <v>137</v>
      </c>
      <c r="AU128" s="210" t="s">
        <v>80</v>
      </c>
      <c r="AV128" s="11" t="s">
        <v>80</v>
      </c>
      <c r="AW128" s="11" t="s">
        <v>34</v>
      </c>
      <c r="AX128" s="11" t="s">
        <v>70</v>
      </c>
      <c r="AY128" s="210" t="s">
        <v>126</v>
      </c>
    </row>
    <row r="129" spans="2:65" s="13" customFormat="1">
      <c r="B129" s="222"/>
      <c r="C129" s="223"/>
      <c r="D129" s="224" t="s">
        <v>137</v>
      </c>
      <c r="E129" s="225" t="s">
        <v>21</v>
      </c>
      <c r="F129" s="226" t="s">
        <v>141</v>
      </c>
      <c r="G129" s="223"/>
      <c r="H129" s="227">
        <v>1</v>
      </c>
      <c r="I129" s="228"/>
      <c r="J129" s="223"/>
      <c r="K129" s="223"/>
      <c r="L129" s="229"/>
      <c r="M129" s="230"/>
      <c r="N129" s="231"/>
      <c r="O129" s="231"/>
      <c r="P129" s="231"/>
      <c r="Q129" s="231"/>
      <c r="R129" s="231"/>
      <c r="S129" s="231"/>
      <c r="T129" s="232"/>
      <c r="AT129" s="233" t="s">
        <v>137</v>
      </c>
      <c r="AU129" s="233" t="s">
        <v>80</v>
      </c>
      <c r="AV129" s="13" t="s">
        <v>142</v>
      </c>
      <c r="AW129" s="13" t="s">
        <v>34</v>
      </c>
      <c r="AX129" s="13" t="s">
        <v>78</v>
      </c>
      <c r="AY129" s="233" t="s">
        <v>126</v>
      </c>
    </row>
    <row r="130" spans="2:65" s="1" customFormat="1" ht="22.5" customHeight="1">
      <c r="B130" s="40"/>
      <c r="C130" s="187" t="s">
        <v>221</v>
      </c>
      <c r="D130" s="187" t="s">
        <v>130</v>
      </c>
      <c r="E130" s="188" t="s">
        <v>593</v>
      </c>
      <c r="F130" s="189" t="s">
        <v>594</v>
      </c>
      <c r="G130" s="190" t="s">
        <v>170</v>
      </c>
      <c r="H130" s="191">
        <v>4</v>
      </c>
      <c r="I130" s="192"/>
      <c r="J130" s="193">
        <f>ROUND(I130*H130,2)</f>
        <v>0</v>
      </c>
      <c r="K130" s="189" t="s">
        <v>163</v>
      </c>
      <c r="L130" s="60"/>
      <c r="M130" s="194" t="s">
        <v>21</v>
      </c>
      <c r="N130" s="195" t="s">
        <v>41</v>
      </c>
      <c r="O130" s="41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AR130" s="23" t="s">
        <v>135</v>
      </c>
      <c r="AT130" s="23" t="s">
        <v>130</v>
      </c>
      <c r="AU130" s="23" t="s">
        <v>80</v>
      </c>
      <c r="AY130" s="23" t="s">
        <v>126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23" t="s">
        <v>78</v>
      </c>
      <c r="BK130" s="198">
        <f>ROUND(I130*H130,2)</f>
        <v>0</v>
      </c>
      <c r="BL130" s="23" t="s">
        <v>135</v>
      </c>
      <c r="BM130" s="23" t="s">
        <v>595</v>
      </c>
    </row>
    <row r="131" spans="2:65" s="1" customFormat="1" ht="22.5" customHeight="1">
      <c r="B131" s="40"/>
      <c r="C131" s="234" t="s">
        <v>226</v>
      </c>
      <c r="D131" s="234" t="s">
        <v>144</v>
      </c>
      <c r="E131" s="235" t="s">
        <v>596</v>
      </c>
      <c r="F131" s="236" t="s">
        <v>597</v>
      </c>
      <c r="G131" s="237" t="s">
        <v>189</v>
      </c>
      <c r="H131" s="238">
        <v>4</v>
      </c>
      <c r="I131" s="239"/>
      <c r="J131" s="240">
        <f>ROUND(I131*H131,2)</f>
        <v>0</v>
      </c>
      <c r="K131" s="236" t="s">
        <v>21</v>
      </c>
      <c r="L131" s="241"/>
      <c r="M131" s="242" t="s">
        <v>21</v>
      </c>
      <c r="N131" s="243" t="s">
        <v>41</v>
      </c>
      <c r="O131" s="41"/>
      <c r="P131" s="196">
        <f>O131*H131</f>
        <v>0</v>
      </c>
      <c r="Q131" s="196">
        <v>1E-3</v>
      </c>
      <c r="R131" s="196">
        <f>Q131*H131</f>
        <v>4.0000000000000001E-3</v>
      </c>
      <c r="S131" s="196">
        <v>0</v>
      </c>
      <c r="T131" s="197">
        <f>S131*H131</f>
        <v>0</v>
      </c>
      <c r="AR131" s="23" t="s">
        <v>147</v>
      </c>
      <c r="AT131" s="23" t="s">
        <v>144</v>
      </c>
      <c r="AU131" s="23" t="s">
        <v>80</v>
      </c>
      <c r="AY131" s="23" t="s">
        <v>126</v>
      </c>
      <c r="BE131" s="198">
        <f>IF(N131="základní",J131,0)</f>
        <v>0</v>
      </c>
      <c r="BF131" s="198">
        <f>IF(N131="snížená",J131,0)</f>
        <v>0</v>
      </c>
      <c r="BG131" s="198">
        <f>IF(N131="zákl. přenesená",J131,0)</f>
        <v>0</v>
      </c>
      <c r="BH131" s="198">
        <f>IF(N131="sníž. přenesená",J131,0)</f>
        <v>0</v>
      </c>
      <c r="BI131" s="198">
        <f>IF(N131="nulová",J131,0)</f>
        <v>0</v>
      </c>
      <c r="BJ131" s="23" t="s">
        <v>78</v>
      </c>
      <c r="BK131" s="198">
        <f>ROUND(I131*H131,2)</f>
        <v>0</v>
      </c>
      <c r="BL131" s="23" t="s">
        <v>135</v>
      </c>
      <c r="BM131" s="23" t="s">
        <v>598</v>
      </c>
    </row>
    <row r="132" spans="2:65" s="11" customFormat="1">
      <c r="B132" s="199"/>
      <c r="C132" s="200"/>
      <c r="D132" s="201" t="s">
        <v>137</v>
      </c>
      <c r="E132" s="202" t="s">
        <v>21</v>
      </c>
      <c r="F132" s="203" t="s">
        <v>599</v>
      </c>
      <c r="G132" s="200"/>
      <c r="H132" s="204">
        <v>4</v>
      </c>
      <c r="I132" s="205"/>
      <c r="J132" s="200"/>
      <c r="K132" s="200"/>
      <c r="L132" s="206"/>
      <c r="M132" s="207"/>
      <c r="N132" s="208"/>
      <c r="O132" s="208"/>
      <c r="P132" s="208"/>
      <c r="Q132" s="208"/>
      <c r="R132" s="208"/>
      <c r="S132" s="208"/>
      <c r="T132" s="209"/>
      <c r="AT132" s="210" t="s">
        <v>137</v>
      </c>
      <c r="AU132" s="210" t="s">
        <v>80</v>
      </c>
      <c r="AV132" s="11" t="s">
        <v>80</v>
      </c>
      <c r="AW132" s="11" t="s">
        <v>34</v>
      </c>
      <c r="AX132" s="11" t="s">
        <v>70</v>
      </c>
      <c r="AY132" s="210" t="s">
        <v>126</v>
      </c>
    </row>
    <row r="133" spans="2:65" s="13" customFormat="1">
      <c r="B133" s="222"/>
      <c r="C133" s="223"/>
      <c r="D133" s="224" t="s">
        <v>137</v>
      </c>
      <c r="E133" s="225" t="s">
        <v>21</v>
      </c>
      <c r="F133" s="226" t="s">
        <v>141</v>
      </c>
      <c r="G133" s="223"/>
      <c r="H133" s="227">
        <v>4</v>
      </c>
      <c r="I133" s="228"/>
      <c r="J133" s="223"/>
      <c r="K133" s="223"/>
      <c r="L133" s="229"/>
      <c r="M133" s="230"/>
      <c r="N133" s="231"/>
      <c r="O133" s="231"/>
      <c r="P133" s="231"/>
      <c r="Q133" s="231"/>
      <c r="R133" s="231"/>
      <c r="S133" s="231"/>
      <c r="T133" s="232"/>
      <c r="AT133" s="233" t="s">
        <v>137</v>
      </c>
      <c r="AU133" s="233" t="s">
        <v>80</v>
      </c>
      <c r="AV133" s="13" t="s">
        <v>142</v>
      </c>
      <c r="AW133" s="13" t="s">
        <v>34</v>
      </c>
      <c r="AX133" s="13" t="s">
        <v>78</v>
      </c>
      <c r="AY133" s="233" t="s">
        <v>126</v>
      </c>
    </row>
    <row r="134" spans="2:65" s="1" customFormat="1" ht="31.5" customHeight="1">
      <c r="B134" s="40"/>
      <c r="C134" s="187" t="s">
        <v>231</v>
      </c>
      <c r="D134" s="187" t="s">
        <v>130</v>
      </c>
      <c r="E134" s="188" t="s">
        <v>600</v>
      </c>
      <c r="F134" s="189" t="s">
        <v>601</v>
      </c>
      <c r="G134" s="190" t="s">
        <v>195</v>
      </c>
      <c r="H134" s="191">
        <v>31</v>
      </c>
      <c r="I134" s="192"/>
      <c r="J134" s="193">
        <f>ROUND(I134*H134,2)</f>
        <v>0</v>
      </c>
      <c r="K134" s="189" t="s">
        <v>163</v>
      </c>
      <c r="L134" s="60"/>
      <c r="M134" s="194" t="s">
        <v>21</v>
      </c>
      <c r="N134" s="195" t="s">
        <v>41</v>
      </c>
      <c r="O134" s="41"/>
      <c r="P134" s="196">
        <f>O134*H134</f>
        <v>0</v>
      </c>
      <c r="Q134" s="196">
        <v>1.75E-3</v>
      </c>
      <c r="R134" s="196">
        <f>Q134*H134</f>
        <v>5.425E-2</v>
      </c>
      <c r="S134" s="196">
        <v>0</v>
      </c>
      <c r="T134" s="197">
        <f>S134*H134</f>
        <v>0</v>
      </c>
      <c r="AR134" s="23" t="s">
        <v>135</v>
      </c>
      <c r="AT134" s="23" t="s">
        <v>130</v>
      </c>
      <c r="AU134" s="23" t="s">
        <v>80</v>
      </c>
      <c r="AY134" s="23" t="s">
        <v>126</v>
      </c>
      <c r="BE134" s="198">
        <f>IF(N134="základní",J134,0)</f>
        <v>0</v>
      </c>
      <c r="BF134" s="198">
        <f>IF(N134="snížená",J134,0)</f>
        <v>0</v>
      </c>
      <c r="BG134" s="198">
        <f>IF(N134="zákl. přenesená",J134,0)</f>
        <v>0</v>
      </c>
      <c r="BH134" s="198">
        <f>IF(N134="sníž. přenesená",J134,0)</f>
        <v>0</v>
      </c>
      <c r="BI134" s="198">
        <f>IF(N134="nulová",J134,0)</f>
        <v>0</v>
      </c>
      <c r="BJ134" s="23" t="s">
        <v>78</v>
      </c>
      <c r="BK134" s="198">
        <f>ROUND(I134*H134,2)</f>
        <v>0</v>
      </c>
      <c r="BL134" s="23" t="s">
        <v>135</v>
      </c>
      <c r="BM134" s="23" t="s">
        <v>602</v>
      </c>
    </row>
    <row r="135" spans="2:65" s="11" customFormat="1">
      <c r="B135" s="199"/>
      <c r="C135" s="200"/>
      <c r="D135" s="201" t="s">
        <v>137</v>
      </c>
      <c r="E135" s="202" t="s">
        <v>21</v>
      </c>
      <c r="F135" s="203" t="s">
        <v>603</v>
      </c>
      <c r="G135" s="200"/>
      <c r="H135" s="204">
        <v>31</v>
      </c>
      <c r="I135" s="205"/>
      <c r="J135" s="200"/>
      <c r="K135" s="200"/>
      <c r="L135" s="206"/>
      <c r="M135" s="207"/>
      <c r="N135" s="208"/>
      <c r="O135" s="208"/>
      <c r="P135" s="208"/>
      <c r="Q135" s="208"/>
      <c r="R135" s="208"/>
      <c r="S135" s="208"/>
      <c r="T135" s="209"/>
      <c r="AT135" s="210" t="s">
        <v>137</v>
      </c>
      <c r="AU135" s="210" t="s">
        <v>80</v>
      </c>
      <c r="AV135" s="11" t="s">
        <v>80</v>
      </c>
      <c r="AW135" s="11" t="s">
        <v>34</v>
      </c>
      <c r="AX135" s="11" t="s">
        <v>70</v>
      </c>
      <c r="AY135" s="210" t="s">
        <v>126</v>
      </c>
    </row>
    <row r="136" spans="2:65" s="13" customFormat="1">
      <c r="B136" s="222"/>
      <c r="C136" s="223"/>
      <c r="D136" s="224" t="s">
        <v>137</v>
      </c>
      <c r="E136" s="225" t="s">
        <v>21</v>
      </c>
      <c r="F136" s="226" t="s">
        <v>141</v>
      </c>
      <c r="G136" s="223"/>
      <c r="H136" s="227">
        <v>31</v>
      </c>
      <c r="I136" s="228"/>
      <c r="J136" s="223"/>
      <c r="K136" s="223"/>
      <c r="L136" s="229"/>
      <c r="M136" s="230"/>
      <c r="N136" s="231"/>
      <c r="O136" s="231"/>
      <c r="P136" s="231"/>
      <c r="Q136" s="231"/>
      <c r="R136" s="231"/>
      <c r="S136" s="231"/>
      <c r="T136" s="232"/>
      <c r="AT136" s="233" t="s">
        <v>137</v>
      </c>
      <c r="AU136" s="233" t="s">
        <v>80</v>
      </c>
      <c r="AV136" s="13" t="s">
        <v>142</v>
      </c>
      <c r="AW136" s="13" t="s">
        <v>34</v>
      </c>
      <c r="AX136" s="13" t="s">
        <v>78</v>
      </c>
      <c r="AY136" s="233" t="s">
        <v>126</v>
      </c>
    </row>
    <row r="137" spans="2:65" s="1" customFormat="1" ht="31.5" customHeight="1">
      <c r="B137" s="40"/>
      <c r="C137" s="187" t="s">
        <v>129</v>
      </c>
      <c r="D137" s="187" t="s">
        <v>130</v>
      </c>
      <c r="E137" s="188" t="s">
        <v>193</v>
      </c>
      <c r="F137" s="189" t="s">
        <v>194</v>
      </c>
      <c r="G137" s="190" t="s">
        <v>195</v>
      </c>
      <c r="H137" s="191">
        <v>27</v>
      </c>
      <c r="I137" s="192"/>
      <c r="J137" s="193">
        <f>ROUND(I137*H137,2)</f>
        <v>0</v>
      </c>
      <c r="K137" s="189" t="s">
        <v>163</v>
      </c>
      <c r="L137" s="60"/>
      <c r="M137" s="194" t="s">
        <v>21</v>
      </c>
      <c r="N137" s="195" t="s">
        <v>41</v>
      </c>
      <c r="O137" s="41"/>
      <c r="P137" s="196">
        <f>O137*H137</f>
        <v>0</v>
      </c>
      <c r="Q137" s="196">
        <v>3.1199999999999999E-3</v>
      </c>
      <c r="R137" s="196">
        <f>Q137*H137</f>
        <v>8.4239999999999995E-2</v>
      </c>
      <c r="S137" s="196">
        <v>0</v>
      </c>
      <c r="T137" s="197">
        <f>S137*H137</f>
        <v>0</v>
      </c>
      <c r="AR137" s="23" t="s">
        <v>135</v>
      </c>
      <c r="AT137" s="23" t="s">
        <v>130</v>
      </c>
      <c r="AU137" s="23" t="s">
        <v>80</v>
      </c>
      <c r="AY137" s="23" t="s">
        <v>126</v>
      </c>
      <c r="BE137" s="198">
        <f>IF(N137="základní",J137,0)</f>
        <v>0</v>
      </c>
      <c r="BF137" s="198">
        <f>IF(N137="snížená",J137,0)</f>
        <v>0</v>
      </c>
      <c r="BG137" s="198">
        <f>IF(N137="zákl. přenesená",J137,0)</f>
        <v>0</v>
      </c>
      <c r="BH137" s="198">
        <f>IF(N137="sníž. přenesená",J137,0)</f>
        <v>0</v>
      </c>
      <c r="BI137" s="198">
        <f>IF(N137="nulová",J137,0)</f>
        <v>0</v>
      </c>
      <c r="BJ137" s="23" t="s">
        <v>78</v>
      </c>
      <c r="BK137" s="198">
        <f>ROUND(I137*H137,2)</f>
        <v>0</v>
      </c>
      <c r="BL137" s="23" t="s">
        <v>135</v>
      </c>
      <c r="BM137" s="23" t="s">
        <v>604</v>
      </c>
    </row>
    <row r="138" spans="2:65" s="11" customFormat="1">
      <c r="B138" s="199"/>
      <c r="C138" s="200"/>
      <c r="D138" s="201" t="s">
        <v>137</v>
      </c>
      <c r="E138" s="202" t="s">
        <v>21</v>
      </c>
      <c r="F138" s="203" t="s">
        <v>605</v>
      </c>
      <c r="G138" s="200"/>
      <c r="H138" s="204">
        <v>9</v>
      </c>
      <c r="I138" s="205"/>
      <c r="J138" s="200"/>
      <c r="K138" s="200"/>
      <c r="L138" s="206"/>
      <c r="M138" s="207"/>
      <c r="N138" s="208"/>
      <c r="O138" s="208"/>
      <c r="P138" s="208"/>
      <c r="Q138" s="208"/>
      <c r="R138" s="208"/>
      <c r="S138" s="208"/>
      <c r="T138" s="209"/>
      <c r="AT138" s="210" t="s">
        <v>137</v>
      </c>
      <c r="AU138" s="210" t="s">
        <v>80</v>
      </c>
      <c r="AV138" s="11" t="s">
        <v>80</v>
      </c>
      <c r="AW138" s="11" t="s">
        <v>34</v>
      </c>
      <c r="AX138" s="11" t="s">
        <v>70</v>
      </c>
      <c r="AY138" s="210" t="s">
        <v>126</v>
      </c>
    </row>
    <row r="139" spans="2:65" s="11" customFormat="1">
      <c r="B139" s="199"/>
      <c r="C139" s="200"/>
      <c r="D139" s="201" t="s">
        <v>137</v>
      </c>
      <c r="E139" s="202" t="s">
        <v>21</v>
      </c>
      <c r="F139" s="203" t="s">
        <v>606</v>
      </c>
      <c r="G139" s="200"/>
      <c r="H139" s="204">
        <v>11</v>
      </c>
      <c r="I139" s="205"/>
      <c r="J139" s="200"/>
      <c r="K139" s="200"/>
      <c r="L139" s="206"/>
      <c r="M139" s="207"/>
      <c r="N139" s="208"/>
      <c r="O139" s="208"/>
      <c r="P139" s="208"/>
      <c r="Q139" s="208"/>
      <c r="R139" s="208"/>
      <c r="S139" s="208"/>
      <c r="T139" s="209"/>
      <c r="AT139" s="210" t="s">
        <v>137</v>
      </c>
      <c r="AU139" s="210" t="s">
        <v>80</v>
      </c>
      <c r="AV139" s="11" t="s">
        <v>80</v>
      </c>
      <c r="AW139" s="11" t="s">
        <v>34</v>
      </c>
      <c r="AX139" s="11" t="s">
        <v>70</v>
      </c>
      <c r="AY139" s="210" t="s">
        <v>126</v>
      </c>
    </row>
    <row r="140" spans="2:65" s="11" customFormat="1">
      <c r="B140" s="199"/>
      <c r="C140" s="200"/>
      <c r="D140" s="201" t="s">
        <v>137</v>
      </c>
      <c r="E140" s="202" t="s">
        <v>21</v>
      </c>
      <c r="F140" s="203" t="s">
        <v>607</v>
      </c>
      <c r="G140" s="200"/>
      <c r="H140" s="204">
        <v>7</v>
      </c>
      <c r="I140" s="205"/>
      <c r="J140" s="200"/>
      <c r="K140" s="200"/>
      <c r="L140" s="206"/>
      <c r="M140" s="207"/>
      <c r="N140" s="208"/>
      <c r="O140" s="208"/>
      <c r="P140" s="208"/>
      <c r="Q140" s="208"/>
      <c r="R140" s="208"/>
      <c r="S140" s="208"/>
      <c r="T140" s="209"/>
      <c r="AT140" s="210" t="s">
        <v>137</v>
      </c>
      <c r="AU140" s="210" t="s">
        <v>80</v>
      </c>
      <c r="AV140" s="11" t="s">
        <v>80</v>
      </c>
      <c r="AW140" s="11" t="s">
        <v>34</v>
      </c>
      <c r="AX140" s="11" t="s">
        <v>70</v>
      </c>
      <c r="AY140" s="210" t="s">
        <v>126</v>
      </c>
    </row>
    <row r="141" spans="2:65" s="13" customFormat="1">
      <c r="B141" s="222"/>
      <c r="C141" s="223"/>
      <c r="D141" s="224" t="s">
        <v>137</v>
      </c>
      <c r="E141" s="225" t="s">
        <v>21</v>
      </c>
      <c r="F141" s="226" t="s">
        <v>141</v>
      </c>
      <c r="G141" s="223"/>
      <c r="H141" s="227">
        <v>27</v>
      </c>
      <c r="I141" s="228"/>
      <c r="J141" s="223"/>
      <c r="K141" s="223"/>
      <c r="L141" s="229"/>
      <c r="M141" s="230"/>
      <c r="N141" s="231"/>
      <c r="O141" s="231"/>
      <c r="P141" s="231"/>
      <c r="Q141" s="231"/>
      <c r="R141" s="231"/>
      <c r="S141" s="231"/>
      <c r="T141" s="232"/>
      <c r="AT141" s="233" t="s">
        <v>137</v>
      </c>
      <c r="AU141" s="233" t="s">
        <v>80</v>
      </c>
      <c r="AV141" s="13" t="s">
        <v>142</v>
      </c>
      <c r="AW141" s="13" t="s">
        <v>34</v>
      </c>
      <c r="AX141" s="13" t="s">
        <v>78</v>
      </c>
      <c r="AY141" s="233" t="s">
        <v>126</v>
      </c>
    </row>
    <row r="142" spans="2:65" s="1" customFormat="1" ht="31.5" customHeight="1">
      <c r="B142" s="40"/>
      <c r="C142" s="187" t="s">
        <v>178</v>
      </c>
      <c r="D142" s="187" t="s">
        <v>130</v>
      </c>
      <c r="E142" s="188" t="s">
        <v>217</v>
      </c>
      <c r="F142" s="189" t="s">
        <v>218</v>
      </c>
      <c r="G142" s="190" t="s">
        <v>170</v>
      </c>
      <c r="H142" s="191">
        <v>1</v>
      </c>
      <c r="I142" s="192"/>
      <c r="J142" s="193">
        <f>ROUND(I142*H142,2)</f>
        <v>0</v>
      </c>
      <c r="K142" s="189" t="s">
        <v>163</v>
      </c>
      <c r="L142" s="60"/>
      <c r="M142" s="194" t="s">
        <v>21</v>
      </c>
      <c r="N142" s="195" t="s">
        <v>41</v>
      </c>
      <c r="O142" s="41"/>
      <c r="P142" s="196">
        <f>O142*H142</f>
        <v>0</v>
      </c>
      <c r="Q142" s="196">
        <v>0</v>
      </c>
      <c r="R142" s="196">
        <f>Q142*H142</f>
        <v>0</v>
      </c>
      <c r="S142" s="196">
        <v>0</v>
      </c>
      <c r="T142" s="197">
        <f>S142*H142</f>
        <v>0</v>
      </c>
      <c r="AR142" s="23" t="s">
        <v>135</v>
      </c>
      <c r="AT142" s="23" t="s">
        <v>130</v>
      </c>
      <c r="AU142" s="23" t="s">
        <v>80</v>
      </c>
      <c r="AY142" s="23" t="s">
        <v>126</v>
      </c>
      <c r="BE142" s="198">
        <f>IF(N142="základní",J142,0)</f>
        <v>0</v>
      </c>
      <c r="BF142" s="198">
        <f>IF(N142="snížená",J142,0)</f>
        <v>0</v>
      </c>
      <c r="BG142" s="198">
        <f>IF(N142="zákl. přenesená",J142,0)</f>
        <v>0</v>
      </c>
      <c r="BH142" s="198">
        <f>IF(N142="sníž. přenesená",J142,0)</f>
        <v>0</v>
      </c>
      <c r="BI142" s="198">
        <f>IF(N142="nulová",J142,0)</f>
        <v>0</v>
      </c>
      <c r="BJ142" s="23" t="s">
        <v>78</v>
      </c>
      <c r="BK142" s="198">
        <f>ROUND(I142*H142,2)</f>
        <v>0</v>
      </c>
      <c r="BL142" s="23" t="s">
        <v>135</v>
      </c>
      <c r="BM142" s="23" t="s">
        <v>608</v>
      </c>
    </row>
    <row r="143" spans="2:65" s="11" customFormat="1">
      <c r="B143" s="199"/>
      <c r="C143" s="200"/>
      <c r="D143" s="201" t="s">
        <v>137</v>
      </c>
      <c r="E143" s="202" t="s">
        <v>21</v>
      </c>
      <c r="F143" s="203" t="s">
        <v>609</v>
      </c>
      <c r="G143" s="200"/>
      <c r="H143" s="204">
        <v>1</v>
      </c>
      <c r="I143" s="205"/>
      <c r="J143" s="200"/>
      <c r="K143" s="200"/>
      <c r="L143" s="206"/>
      <c r="M143" s="207"/>
      <c r="N143" s="208"/>
      <c r="O143" s="208"/>
      <c r="P143" s="208"/>
      <c r="Q143" s="208"/>
      <c r="R143" s="208"/>
      <c r="S143" s="208"/>
      <c r="T143" s="209"/>
      <c r="AT143" s="210" t="s">
        <v>137</v>
      </c>
      <c r="AU143" s="210" t="s">
        <v>80</v>
      </c>
      <c r="AV143" s="11" t="s">
        <v>80</v>
      </c>
      <c r="AW143" s="11" t="s">
        <v>34</v>
      </c>
      <c r="AX143" s="11" t="s">
        <v>70</v>
      </c>
      <c r="AY143" s="210" t="s">
        <v>126</v>
      </c>
    </row>
    <row r="144" spans="2:65" s="12" customFormat="1">
      <c r="B144" s="211"/>
      <c r="C144" s="212"/>
      <c r="D144" s="201" t="s">
        <v>137</v>
      </c>
      <c r="E144" s="213" t="s">
        <v>21</v>
      </c>
      <c r="F144" s="214" t="s">
        <v>139</v>
      </c>
      <c r="G144" s="212"/>
      <c r="H144" s="215">
        <v>1</v>
      </c>
      <c r="I144" s="216"/>
      <c r="J144" s="212"/>
      <c r="K144" s="212"/>
      <c r="L144" s="217"/>
      <c r="M144" s="218"/>
      <c r="N144" s="219"/>
      <c r="O144" s="219"/>
      <c r="P144" s="219"/>
      <c r="Q144" s="219"/>
      <c r="R144" s="219"/>
      <c r="S144" s="219"/>
      <c r="T144" s="220"/>
      <c r="AT144" s="221" t="s">
        <v>137</v>
      </c>
      <c r="AU144" s="221" t="s">
        <v>80</v>
      </c>
      <c r="AV144" s="12" t="s">
        <v>140</v>
      </c>
      <c r="AW144" s="12" t="s">
        <v>34</v>
      </c>
      <c r="AX144" s="12" t="s">
        <v>70</v>
      </c>
      <c r="AY144" s="221" t="s">
        <v>126</v>
      </c>
    </row>
    <row r="145" spans="2:65" s="13" customFormat="1">
      <c r="B145" s="222"/>
      <c r="C145" s="223"/>
      <c r="D145" s="224" t="s">
        <v>137</v>
      </c>
      <c r="E145" s="225" t="s">
        <v>21</v>
      </c>
      <c r="F145" s="226" t="s">
        <v>141</v>
      </c>
      <c r="G145" s="223"/>
      <c r="H145" s="227">
        <v>1</v>
      </c>
      <c r="I145" s="228"/>
      <c r="J145" s="223"/>
      <c r="K145" s="223"/>
      <c r="L145" s="229"/>
      <c r="M145" s="230"/>
      <c r="N145" s="231"/>
      <c r="O145" s="231"/>
      <c r="P145" s="231"/>
      <c r="Q145" s="231"/>
      <c r="R145" s="231"/>
      <c r="S145" s="231"/>
      <c r="T145" s="232"/>
      <c r="AT145" s="233" t="s">
        <v>137</v>
      </c>
      <c r="AU145" s="233" t="s">
        <v>80</v>
      </c>
      <c r="AV145" s="13" t="s">
        <v>142</v>
      </c>
      <c r="AW145" s="13" t="s">
        <v>34</v>
      </c>
      <c r="AX145" s="13" t="s">
        <v>78</v>
      </c>
      <c r="AY145" s="233" t="s">
        <v>126</v>
      </c>
    </row>
    <row r="146" spans="2:65" s="1" customFormat="1" ht="22.5" customHeight="1">
      <c r="B146" s="40"/>
      <c r="C146" s="234" t="s">
        <v>211</v>
      </c>
      <c r="D146" s="234" t="s">
        <v>144</v>
      </c>
      <c r="E146" s="235" t="s">
        <v>222</v>
      </c>
      <c r="F146" s="236" t="s">
        <v>223</v>
      </c>
      <c r="G146" s="237" t="s">
        <v>170</v>
      </c>
      <c r="H146" s="238">
        <v>1</v>
      </c>
      <c r="I146" s="239"/>
      <c r="J146" s="240">
        <f>ROUND(I146*H146,2)</f>
        <v>0</v>
      </c>
      <c r="K146" s="236" t="s">
        <v>21</v>
      </c>
      <c r="L146" s="241"/>
      <c r="M146" s="242" t="s">
        <v>21</v>
      </c>
      <c r="N146" s="243" t="s">
        <v>41</v>
      </c>
      <c r="O146" s="41"/>
      <c r="P146" s="196">
        <f>O146*H146</f>
        <v>0</v>
      </c>
      <c r="Q146" s="196">
        <v>5.0000000000000001E-4</v>
      </c>
      <c r="R146" s="196">
        <f>Q146*H146</f>
        <v>5.0000000000000001E-4</v>
      </c>
      <c r="S146" s="196">
        <v>0</v>
      </c>
      <c r="T146" s="197">
        <f>S146*H146</f>
        <v>0</v>
      </c>
      <c r="AR146" s="23" t="s">
        <v>147</v>
      </c>
      <c r="AT146" s="23" t="s">
        <v>144</v>
      </c>
      <c r="AU146" s="23" t="s">
        <v>80</v>
      </c>
      <c r="AY146" s="23" t="s">
        <v>126</v>
      </c>
      <c r="BE146" s="198">
        <f>IF(N146="základní",J146,0)</f>
        <v>0</v>
      </c>
      <c r="BF146" s="198">
        <f>IF(N146="snížená",J146,0)</f>
        <v>0</v>
      </c>
      <c r="BG146" s="198">
        <f>IF(N146="zákl. přenesená",J146,0)</f>
        <v>0</v>
      </c>
      <c r="BH146" s="198">
        <f>IF(N146="sníž. přenesená",J146,0)</f>
        <v>0</v>
      </c>
      <c r="BI146" s="198">
        <f>IF(N146="nulová",J146,0)</f>
        <v>0</v>
      </c>
      <c r="BJ146" s="23" t="s">
        <v>78</v>
      </c>
      <c r="BK146" s="198">
        <f>ROUND(I146*H146,2)</f>
        <v>0</v>
      </c>
      <c r="BL146" s="23" t="s">
        <v>135</v>
      </c>
      <c r="BM146" s="23" t="s">
        <v>610</v>
      </c>
    </row>
    <row r="147" spans="2:65" s="11" customFormat="1">
      <c r="B147" s="199"/>
      <c r="C147" s="200"/>
      <c r="D147" s="201" t="s">
        <v>137</v>
      </c>
      <c r="E147" s="202" t="s">
        <v>21</v>
      </c>
      <c r="F147" s="203" t="s">
        <v>554</v>
      </c>
      <c r="G147" s="200"/>
      <c r="H147" s="204">
        <v>1</v>
      </c>
      <c r="I147" s="205"/>
      <c r="J147" s="200"/>
      <c r="K147" s="200"/>
      <c r="L147" s="206"/>
      <c r="M147" s="207"/>
      <c r="N147" s="208"/>
      <c r="O147" s="208"/>
      <c r="P147" s="208"/>
      <c r="Q147" s="208"/>
      <c r="R147" s="208"/>
      <c r="S147" s="208"/>
      <c r="T147" s="209"/>
      <c r="AT147" s="210" t="s">
        <v>137</v>
      </c>
      <c r="AU147" s="210" t="s">
        <v>80</v>
      </c>
      <c r="AV147" s="11" t="s">
        <v>80</v>
      </c>
      <c r="AW147" s="11" t="s">
        <v>34</v>
      </c>
      <c r="AX147" s="11" t="s">
        <v>70</v>
      </c>
      <c r="AY147" s="210" t="s">
        <v>126</v>
      </c>
    </row>
    <row r="148" spans="2:65" s="12" customFormat="1">
      <c r="B148" s="211"/>
      <c r="C148" s="212"/>
      <c r="D148" s="201" t="s">
        <v>137</v>
      </c>
      <c r="E148" s="213" t="s">
        <v>21</v>
      </c>
      <c r="F148" s="214" t="s">
        <v>139</v>
      </c>
      <c r="G148" s="212"/>
      <c r="H148" s="215">
        <v>1</v>
      </c>
      <c r="I148" s="216"/>
      <c r="J148" s="212"/>
      <c r="K148" s="212"/>
      <c r="L148" s="217"/>
      <c r="M148" s="218"/>
      <c r="N148" s="219"/>
      <c r="O148" s="219"/>
      <c r="P148" s="219"/>
      <c r="Q148" s="219"/>
      <c r="R148" s="219"/>
      <c r="S148" s="219"/>
      <c r="T148" s="220"/>
      <c r="AT148" s="221" t="s">
        <v>137</v>
      </c>
      <c r="AU148" s="221" t="s">
        <v>80</v>
      </c>
      <c r="AV148" s="12" t="s">
        <v>140</v>
      </c>
      <c r="AW148" s="12" t="s">
        <v>34</v>
      </c>
      <c r="AX148" s="12" t="s">
        <v>70</v>
      </c>
      <c r="AY148" s="221" t="s">
        <v>126</v>
      </c>
    </row>
    <row r="149" spans="2:65" s="13" customFormat="1">
      <c r="B149" s="222"/>
      <c r="C149" s="223"/>
      <c r="D149" s="224" t="s">
        <v>137</v>
      </c>
      <c r="E149" s="225" t="s">
        <v>21</v>
      </c>
      <c r="F149" s="226" t="s">
        <v>141</v>
      </c>
      <c r="G149" s="223"/>
      <c r="H149" s="227">
        <v>1</v>
      </c>
      <c r="I149" s="228"/>
      <c r="J149" s="223"/>
      <c r="K149" s="223"/>
      <c r="L149" s="229"/>
      <c r="M149" s="230"/>
      <c r="N149" s="231"/>
      <c r="O149" s="231"/>
      <c r="P149" s="231"/>
      <c r="Q149" s="231"/>
      <c r="R149" s="231"/>
      <c r="S149" s="231"/>
      <c r="T149" s="232"/>
      <c r="AT149" s="233" t="s">
        <v>137</v>
      </c>
      <c r="AU149" s="233" t="s">
        <v>80</v>
      </c>
      <c r="AV149" s="13" t="s">
        <v>142</v>
      </c>
      <c r="AW149" s="13" t="s">
        <v>34</v>
      </c>
      <c r="AX149" s="13" t="s">
        <v>78</v>
      </c>
      <c r="AY149" s="233" t="s">
        <v>126</v>
      </c>
    </row>
    <row r="150" spans="2:65" s="1" customFormat="1" ht="31.5" customHeight="1">
      <c r="B150" s="40"/>
      <c r="C150" s="187" t="s">
        <v>325</v>
      </c>
      <c r="D150" s="187" t="s">
        <v>130</v>
      </c>
      <c r="E150" s="188" t="s">
        <v>611</v>
      </c>
      <c r="F150" s="189" t="s">
        <v>612</v>
      </c>
      <c r="G150" s="190" t="s">
        <v>170</v>
      </c>
      <c r="H150" s="191">
        <v>4</v>
      </c>
      <c r="I150" s="192"/>
      <c r="J150" s="193">
        <f>ROUND(I150*H150,2)</f>
        <v>0</v>
      </c>
      <c r="K150" s="189" t="s">
        <v>163</v>
      </c>
      <c r="L150" s="60"/>
      <c r="M150" s="194" t="s">
        <v>21</v>
      </c>
      <c r="N150" s="195" t="s">
        <v>41</v>
      </c>
      <c r="O150" s="41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AR150" s="23" t="s">
        <v>135</v>
      </c>
      <c r="AT150" s="23" t="s">
        <v>130</v>
      </c>
      <c r="AU150" s="23" t="s">
        <v>80</v>
      </c>
      <c r="AY150" s="23" t="s">
        <v>126</v>
      </c>
      <c r="BE150" s="198">
        <f>IF(N150="základní",J150,0)</f>
        <v>0</v>
      </c>
      <c r="BF150" s="198">
        <f>IF(N150="snížená",J150,0)</f>
        <v>0</v>
      </c>
      <c r="BG150" s="198">
        <f>IF(N150="zákl. přenesená",J150,0)</f>
        <v>0</v>
      </c>
      <c r="BH150" s="198">
        <f>IF(N150="sníž. přenesená",J150,0)</f>
        <v>0</v>
      </c>
      <c r="BI150" s="198">
        <f>IF(N150="nulová",J150,0)</f>
        <v>0</v>
      </c>
      <c r="BJ150" s="23" t="s">
        <v>78</v>
      </c>
      <c r="BK150" s="198">
        <f>ROUND(I150*H150,2)</f>
        <v>0</v>
      </c>
      <c r="BL150" s="23" t="s">
        <v>135</v>
      </c>
      <c r="BM150" s="23" t="s">
        <v>613</v>
      </c>
    </row>
    <row r="151" spans="2:65" s="1" customFormat="1" ht="22.5" customHeight="1">
      <c r="B151" s="40"/>
      <c r="C151" s="234" t="s">
        <v>167</v>
      </c>
      <c r="D151" s="234" t="s">
        <v>144</v>
      </c>
      <c r="E151" s="235" t="s">
        <v>504</v>
      </c>
      <c r="F151" s="236" t="s">
        <v>614</v>
      </c>
      <c r="G151" s="237" t="s">
        <v>21</v>
      </c>
      <c r="H151" s="238">
        <v>4</v>
      </c>
      <c r="I151" s="239"/>
      <c r="J151" s="240">
        <f>ROUND(I151*H151,2)</f>
        <v>0</v>
      </c>
      <c r="K151" s="236" t="s">
        <v>21</v>
      </c>
      <c r="L151" s="241"/>
      <c r="M151" s="242" t="s">
        <v>21</v>
      </c>
      <c r="N151" s="243" t="s">
        <v>41</v>
      </c>
      <c r="O151" s="41"/>
      <c r="P151" s="196">
        <f>O151*H151</f>
        <v>0</v>
      </c>
      <c r="Q151" s="196">
        <v>2E-3</v>
      </c>
      <c r="R151" s="196">
        <f>Q151*H151</f>
        <v>8.0000000000000002E-3</v>
      </c>
      <c r="S151" s="196">
        <v>0</v>
      </c>
      <c r="T151" s="197">
        <f>S151*H151</f>
        <v>0</v>
      </c>
      <c r="AR151" s="23" t="s">
        <v>147</v>
      </c>
      <c r="AT151" s="23" t="s">
        <v>144</v>
      </c>
      <c r="AU151" s="23" t="s">
        <v>80</v>
      </c>
      <c r="AY151" s="23" t="s">
        <v>126</v>
      </c>
      <c r="BE151" s="198">
        <f>IF(N151="základní",J151,0)</f>
        <v>0</v>
      </c>
      <c r="BF151" s="198">
        <f>IF(N151="snížená",J151,0)</f>
        <v>0</v>
      </c>
      <c r="BG151" s="198">
        <f>IF(N151="zákl. přenesená",J151,0)</f>
        <v>0</v>
      </c>
      <c r="BH151" s="198">
        <f>IF(N151="sníž. přenesená",J151,0)</f>
        <v>0</v>
      </c>
      <c r="BI151" s="198">
        <f>IF(N151="nulová",J151,0)</f>
        <v>0</v>
      </c>
      <c r="BJ151" s="23" t="s">
        <v>78</v>
      </c>
      <c r="BK151" s="198">
        <f>ROUND(I151*H151,2)</f>
        <v>0</v>
      </c>
      <c r="BL151" s="23" t="s">
        <v>135</v>
      </c>
      <c r="BM151" s="23" t="s">
        <v>615</v>
      </c>
    </row>
    <row r="152" spans="2:65" s="11" customFormat="1">
      <c r="B152" s="199"/>
      <c r="C152" s="200"/>
      <c r="D152" s="201" t="s">
        <v>137</v>
      </c>
      <c r="E152" s="202" t="s">
        <v>21</v>
      </c>
      <c r="F152" s="203" t="s">
        <v>616</v>
      </c>
      <c r="G152" s="200"/>
      <c r="H152" s="204">
        <v>4</v>
      </c>
      <c r="I152" s="205"/>
      <c r="J152" s="200"/>
      <c r="K152" s="200"/>
      <c r="L152" s="206"/>
      <c r="M152" s="207"/>
      <c r="N152" s="208"/>
      <c r="O152" s="208"/>
      <c r="P152" s="208"/>
      <c r="Q152" s="208"/>
      <c r="R152" s="208"/>
      <c r="S152" s="208"/>
      <c r="T152" s="209"/>
      <c r="AT152" s="210" t="s">
        <v>137</v>
      </c>
      <c r="AU152" s="210" t="s">
        <v>80</v>
      </c>
      <c r="AV152" s="11" t="s">
        <v>80</v>
      </c>
      <c r="AW152" s="11" t="s">
        <v>34</v>
      </c>
      <c r="AX152" s="11" t="s">
        <v>70</v>
      </c>
      <c r="AY152" s="210" t="s">
        <v>126</v>
      </c>
    </row>
    <row r="153" spans="2:65" s="13" customFormat="1">
      <c r="B153" s="222"/>
      <c r="C153" s="223"/>
      <c r="D153" s="224" t="s">
        <v>137</v>
      </c>
      <c r="E153" s="225" t="s">
        <v>21</v>
      </c>
      <c r="F153" s="226" t="s">
        <v>141</v>
      </c>
      <c r="G153" s="223"/>
      <c r="H153" s="227">
        <v>4</v>
      </c>
      <c r="I153" s="228"/>
      <c r="J153" s="223"/>
      <c r="K153" s="223"/>
      <c r="L153" s="229"/>
      <c r="M153" s="230"/>
      <c r="N153" s="231"/>
      <c r="O153" s="231"/>
      <c r="P153" s="231"/>
      <c r="Q153" s="231"/>
      <c r="R153" s="231"/>
      <c r="S153" s="231"/>
      <c r="T153" s="232"/>
      <c r="AT153" s="233" t="s">
        <v>137</v>
      </c>
      <c r="AU153" s="233" t="s">
        <v>80</v>
      </c>
      <c r="AV153" s="13" t="s">
        <v>142</v>
      </c>
      <c r="AW153" s="13" t="s">
        <v>34</v>
      </c>
      <c r="AX153" s="13" t="s">
        <v>78</v>
      </c>
      <c r="AY153" s="233" t="s">
        <v>126</v>
      </c>
    </row>
    <row r="154" spans="2:65" s="1" customFormat="1" ht="31.5" customHeight="1">
      <c r="B154" s="40"/>
      <c r="C154" s="187" t="s">
        <v>186</v>
      </c>
      <c r="D154" s="187" t="s">
        <v>130</v>
      </c>
      <c r="E154" s="188" t="s">
        <v>617</v>
      </c>
      <c r="F154" s="189" t="s">
        <v>618</v>
      </c>
      <c r="G154" s="190" t="s">
        <v>170</v>
      </c>
      <c r="H154" s="191">
        <v>3</v>
      </c>
      <c r="I154" s="192"/>
      <c r="J154" s="193">
        <f>ROUND(I154*H154,2)</f>
        <v>0</v>
      </c>
      <c r="K154" s="189" t="s">
        <v>163</v>
      </c>
      <c r="L154" s="60"/>
      <c r="M154" s="194" t="s">
        <v>21</v>
      </c>
      <c r="N154" s="195" t="s">
        <v>41</v>
      </c>
      <c r="O154" s="41"/>
      <c r="P154" s="196">
        <f>O154*H154</f>
        <v>0</v>
      </c>
      <c r="Q154" s="196">
        <v>0</v>
      </c>
      <c r="R154" s="196">
        <f>Q154*H154</f>
        <v>0</v>
      </c>
      <c r="S154" s="196">
        <v>0</v>
      </c>
      <c r="T154" s="197">
        <f>S154*H154</f>
        <v>0</v>
      </c>
      <c r="AR154" s="23" t="s">
        <v>135</v>
      </c>
      <c r="AT154" s="23" t="s">
        <v>130</v>
      </c>
      <c r="AU154" s="23" t="s">
        <v>80</v>
      </c>
      <c r="AY154" s="23" t="s">
        <v>126</v>
      </c>
      <c r="BE154" s="198">
        <f>IF(N154="základní",J154,0)</f>
        <v>0</v>
      </c>
      <c r="BF154" s="198">
        <f>IF(N154="snížená",J154,0)</f>
        <v>0</v>
      </c>
      <c r="BG154" s="198">
        <f>IF(N154="zákl. přenesená",J154,0)</f>
        <v>0</v>
      </c>
      <c r="BH154" s="198">
        <f>IF(N154="sníž. přenesená",J154,0)</f>
        <v>0</v>
      </c>
      <c r="BI154" s="198">
        <f>IF(N154="nulová",J154,0)</f>
        <v>0</v>
      </c>
      <c r="BJ154" s="23" t="s">
        <v>78</v>
      </c>
      <c r="BK154" s="198">
        <f>ROUND(I154*H154,2)</f>
        <v>0</v>
      </c>
      <c r="BL154" s="23" t="s">
        <v>135</v>
      </c>
      <c r="BM154" s="23" t="s">
        <v>619</v>
      </c>
    </row>
    <row r="155" spans="2:65" s="1" customFormat="1" ht="22.5" customHeight="1">
      <c r="B155" s="40"/>
      <c r="C155" s="234" t="s">
        <v>321</v>
      </c>
      <c r="D155" s="234" t="s">
        <v>144</v>
      </c>
      <c r="E155" s="235" t="s">
        <v>620</v>
      </c>
      <c r="F155" s="236" t="s">
        <v>621</v>
      </c>
      <c r="G155" s="237" t="s">
        <v>170</v>
      </c>
      <c r="H155" s="238">
        <v>1</v>
      </c>
      <c r="I155" s="239"/>
      <c r="J155" s="240">
        <f>ROUND(I155*H155,2)</f>
        <v>0</v>
      </c>
      <c r="K155" s="236" t="s">
        <v>21</v>
      </c>
      <c r="L155" s="241"/>
      <c r="M155" s="242" t="s">
        <v>21</v>
      </c>
      <c r="N155" s="243" t="s">
        <v>41</v>
      </c>
      <c r="O155" s="41"/>
      <c r="P155" s="196">
        <f>O155*H155</f>
        <v>0</v>
      </c>
      <c r="Q155" s="196">
        <v>3.0000000000000001E-3</v>
      </c>
      <c r="R155" s="196">
        <f>Q155*H155</f>
        <v>3.0000000000000001E-3</v>
      </c>
      <c r="S155" s="196">
        <v>0</v>
      </c>
      <c r="T155" s="197">
        <f>S155*H155</f>
        <v>0</v>
      </c>
      <c r="AR155" s="23" t="s">
        <v>147</v>
      </c>
      <c r="AT155" s="23" t="s">
        <v>144</v>
      </c>
      <c r="AU155" s="23" t="s">
        <v>80</v>
      </c>
      <c r="AY155" s="23" t="s">
        <v>126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23" t="s">
        <v>78</v>
      </c>
      <c r="BK155" s="198">
        <f>ROUND(I155*H155,2)</f>
        <v>0</v>
      </c>
      <c r="BL155" s="23" t="s">
        <v>135</v>
      </c>
      <c r="BM155" s="23" t="s">
        <v>622</v>
      </c>
    </row>
    <row r="156" spans="2:65" s="11" customFormat="1">
      <c r="B156" s="199"/>
      <c r="C156" s="200"/>
      <c r="D156" s="201" t="s">
        <v>137</v>
      </c>
      <c r="E156" s="202" t="s">
        <v>21</v>
      </c>
      <c r="F156" s="203" t="s">
        <v>623</v>
      </c>
      <c r="G156" s="200"/>
      <c r="H156" s="204">
        <v>1</v>
      </c>
      <c r="I156" s="205"/>
      <c r="J156" s="200"/>
      <c r="K156" s="200"/>
      <c r="L156" s="206"/>
      <c r="M156" s="207"/>
      <c r="N156" s="208"/>
      <c r="O156" s="208"/>
      <c r="P156" s="208"/>
      <c r="Q156" s="208"/>
      <c r="R156" s="208"/>
      <c r="S156" s="208"/>
      <c r="T156" s="209"/>
      <c r="AT156" s="210" t="s">
        <v>137</v>
      </c>
      <c r="AU156" s="210" t="s">
        <v>80</v>
      </c>
      <c r="AV156" s="11" t="s">
        <v>80</v>
      </c>
      <c r="AW156" s="11" t="s">
        <v>34</v>
      </c>
      <c r="AX156" s="11" t="s">
        <v>70</v>
      </c>
      <c r="AY156" s="210" t="s">
        <v>126</v>
      </c>
    </row>
    <row r="157" spans="2:65" s="12" customFormat="1">
      <c r="B157" s="211"/>
      <c r="C157" s="212"/>
      <c r="D157" s="201" t="s">
        <v>137</v>
      </c>
      <c r="E157" s="213" t="s">
        <v>21</v>
      </c>
      <c r="F157" s="214" t="s">
        <v>139</v>
      </c>
      <c r="G157" s="212"/>
      <c r="H157" s="215">
        <v>1</v>
      </c>
      <c r="I157" s="216"/>
      <c r="J157" s="212"/>
      <c r="K157" s="212"/>
      <c r="L157" s="217"/>
      <c r="M157" s="218"/>
      <c r="N157" s="219"/>
      <c r="O157" s="219"/>
      <c r="P157" s="219"/>
      <c r="Q157" s="219"/>
      <c r="R157" s="219"/>
      <c r="S157" s="219"/>
      <c r="T157" s="220"/>
      <c r="AT157" s="221" t="s">
        <v>137</v>
      </c>
      <c r="AU157" s="221" t="s">
        <v>80</v>
      </c>
      <c r="AV157" s="12" t="s">
        <v>140</v>
      </c>
      <c r="AW157" s="12" t="s">
        <v>34</v>
      </c>
      <c r="AX157" s="12" t="s">
        <v>70</v>
      </c>
      <c r="AY157" s="221" t="s">
        <v>126</v>
      </c>
    </row>
    <row r="158" spans="2:65" s="13" customFormat="1">
      <c r="B158" s="222"/>
      <c r="C158" s="223"/>
      <c r="D158" s="224" t="s">
        <v>137</v>
      </c>
      <c r="E158" s="225" t="s">
        <v>21</v>
      </c>
      <c r="F158" s="226" t="s">
        <v>141</v>
      </c>
      <c r="G158" s="223"/>
      <c r="H158" s="227">
        <v>1</v>
      </c>
      <c r="I158" s="228"/>
      <c r="J158" s="223"/>
      <c r="K158" s="223"/>
      <c r="L158" s="229"/>
      <c r="M158" s="230"/>
      <c r="N158" s="231"/>
      <c r="O158" s="231"/>
      <c r="P158" s="231"/>
      <c r="Q158" s="231"/>
      <c r="R158" s="231"/>
      <c r="S158" s="231"/>
      <c r="T158" s="232"/>
      <c r="AT158" s="233" t="s">
        <v>137</v>
      </c>
      <c r="AU158" s="233" t="s">
        <v>80</v>
      </c>
      <c r="AV158" s="13" t="s">
        <v>142</v>
      </c>
      <c r="AW158" s="13" t="s">
        <v>34</v>
      </c>
      <c r="AX158" s="13" t="s">
        <v>78</v>
      </c>
      <c r="AY158" s="233" t="s">
        <v>126</v>
      </c>
    </row>
    <row r="159" spans="2:65" s="1" customFormat="1" ht="22.5" customHeight="1">
      <c r="B159" s="40"/>
      <c r="C159" s="234" t="s">
        <v>207</v>
      </c>
      <c r="D159" s="234" t="s">
        <v>144</v>
      </c>
      <c r="E159" s="235" t="s">
        <v>624</v>
      </c>
      <c r="F159" s="236" t="s">
        <v>625</v>
      </c>
      <c r="G159" s="237" t="s">
        <v>170</v>
      </c>
      <c r="H159" s="238">
        <v>1</v>
      </c>
      <c r="I159" s="239"/>
      <c r="J159" s="240">
        <f>ROUND(I159*H159,2)</f>
        <v>0</v>
      </c>
      <c r="K159" s="236" t="s">
        <v>21</v>
      </c>
      <c r="L159" s="241"/>
      <c r="M159" s="242" t="s">
        <v>21</v>
      </c>
      <c r="N159" s="243" t="s">
        <v>41</v>
      </c>
      <c r="O159" s="41"/>
      <c r="P159" s="196">
        <f>O159*H159</f>
        <v>0</v>
      </c>
      <c r="Q159" s="196">
        <v>3.0000000000000001E-3</v>
      </c>
      <c r="R159" s="196">
        <f>Q159*H159</f>
        <v>3.0000000000000001E-3</v>
      </c>
      <c r="S159" s="196">
        <v>0</v>
      </c>
      <c r="T159" s="197">
        <f>S159*H159</f>
        <v>0</v>
      </c>
      <c r="AR159" s="23" t="s">
        <v>147</v>
      </c>
      <c r="AT159" s="23" t="s">
        <v>144</v>
      </c>
      <c r="AU159" s="23" t="s">
        <v>80</v>
      </c>
      <c r="AY159" s="23" t="s">
        <v>126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23" t="s">
        <v>78</v>
      </c>
      <c r="BK159" s="198">
        <f>ROUND(I159*H159,2)</f>
        <v>0</v>
      </c>
      <c r="BL159" s="23" t="s">
        <v>135</v>
      </c>
      <c r="BM159" s="23" t="s">
        <v>626</v>
      </c>
    </row>
    <row r="160" spans="2:65" s="11" customFormat="1">
      <c r="B160" s="199"/>
      <c r="C160" s="200"/>
      <c r="D160" s="201" t="s">
        <v>137</v>
      </c>
      <c r="E160" s="202" t="s">
        <v>21</v>
      </c>
      <c r="F160" s="203" t="s">
        <v>623</v>
      </c>
      <c r="G160" s="200"/>
      <c r="H160" s="204">
        <v>1</v>
      </c>
      <c r="I160" s="205"/>
      <c r="J160" s="200"/>
      <c r="K160" s="200"/>
      <c r="L160" s="206"/>
      <c r="M160" s="207"/>
      <c r="N160" s="208"/>
      <c r="O160" s="208"/>
      <c r="P160" s="208"/>
      <c r="Q160" s="208"/>
      <c r="R160" s="208"/>
      <c r="S160" s="208"/>
      <c r="T160" s="209"/>
      <c r="AT160" s="210" t="s">
        <v>137</v>
      </c>
      <c r="AU160" s="210" t="s">
        <v>80</v>
      </c>
      <c r="AV160" s="11" t="s">
        <v>80</v>
      </c>
      <c r="AW160" s="11" t="s">
        <v>34</v>
      </c>
      <c r="AX160" s="11" t="s">
        <v>70</v>
      </c>
      <c r="AY160" s="210" t="s">
        <v>126</v>
      </c>
    </row>
    <row r="161" spans="2:65" s="12" customFormat="1">
      <c r="B161" s="211"/>
      <c r="C161" s="212"/>
      <c r="D161" s="201" t="s">
        <v>137</v>
      </c>
      <c r="E161" s="213" t="s">
        <v>21</v>
      </c>
      <c r="F161" s="214" t="s">
        <v>139</v>
      </c>
      <c r="G161" s="212"/>
      <c r="H161" s="215">
        <v>1</v>
      </c>
      <c r="I161" s="216"/>
      <c r="J161" s="212"/>
      <c r="K161" s="212"/>
      <c r="L161" s="217"/>
      <c r="M161" s="218"/>
      <c r="N161" s="219"/>
      <c r="O161" s="219"/>
      <c r="P161" s="219"/>
      <c r="Q161" s="219"/>
      <c r="R161" s="219"/>
      <c r="S161" s="219"/>
      <c r="T161" s="220"/>
      <c r="AT161" s="221" t="s">
        <v>137</v>
      </c>
      <c r="AU161" s="221" t="s">
        <v>80</v>
      </c>
      <c r="AV161" s="12" t="s">
        <v>140</v>
      </c>
      <c r="AW161" s="12" t="s">
        <v>34</v>
      </c>
      <c r="AX161" s="12" t="s">
        <v>70</v>
      </c>
      <c r="AY161" s="221" t="s">
        <v>126</v>
      </c>
    </row>
    <row r="162" spans="2:65" s="13" customFormat="1">
      <c r="B162" s="222"/>
      <c r="C162" s="223"/>
      <c r="D162" s="224" t="s">
        <v>137</v>
      </c>
      <c r="E162" s="225" t="s">
        <v>21</v>
      </c>
      <c r="F162" s="226" t="s">
        <v>141</v>
      </c>
      <c r="G162" s="223"/>
      <c r="H162" s="227">
        <v>1</v>
      </c>
      <c r="I162" s="228"/>
      <c r="J162" s="223"/>
      <c r="K162" s="223"/>
      <c r="L162" s="229"/>
      <c r="M162" s="230"/>
      <c r="N162" s="231"/>
      <c r="O162" s="231"/>
      <c r="P162" s="231"/>
      <c r="Q162" s="231"/>
      <c r="R162" s="231"/>
      <c r="S162" s="231"/>
      <c r="T162" s="232"/>
      <c r="AT162" s="233" t="s">
        <v>137</v>
      </c>
      <c r="AU162" s="233" t="s">
        <v>80</v>
      </c>
      <c r="AV162" s="13" t="s">
        <v>142</v>
      </c>
      <c r="AW162" s="13" t="s">
        <v>34</v>
      </c>
      <c r="AX162" s="13" t="s">
        <v>78</v>
      </c>
      <c r="AY162" s="233" t="s">
        <v>126</v>
      </c>
    </row>
    <row r="163" spans="2:65" s="1" customFormat="1" ht="31.5" customHeight="1">
      <c r="B163" s="40"/>
      <c r="C163" s="187" t="s">
        <v>380</v>
      </c>
      <c r="D163" s="187" t="s">
        <v>130</v>
      </c>
      <c r="E163" s="188" t="s">
        <v>627</v>
      </c>
      <c r="F163" s="189" t="s">
        <v>628</v>
      </c>
      <c r="G163" s="190" t="s">
        <v>195</v>
      </c>
      <c r="H163" s="191">
        <v>8</v>
      </c>
      <c r="I163" s="192"/>
      <c r="J163" s="193">
        <f>ROUND(I163*H163,2)</f>
        <v>0</v>
      </c>
      <c r="K163" s="189" t="s">
        <v>134</v>
      </c>
      <c r="L163" s="60"/>
      <c r="M163" s="194" t="s">
        <v>21</v>
      </c>
      <c r="N163" s="195" t="s">
        <v>41</v>
      </c>
      <c r="O163" s="41"/>
      <c r="P163" s="196">
        <f>O163*H163</f>
        <v>0</v>
      </c>
      <c r="Q163" s="196">
        <v>0</v>
      </c>
      <c r="R163" s="196">
        <f>Q163*H163</f>
        <v>0</v>
      </c>
      <c r="S163" s="196">
        <v>0</v>
      </c>
      <c r="T163" s="197">
        <f>S163*H163</f>
        <v>0</v>
      </c>
      <c r="AR163" s="23" t="s">
        <v>135</v>
      </c>
      <c r="AT163" s="23" t="s">
        <v>130</v>
      </c>
      <c r="AU163" s="23" t="s">
        <v>80</v>
      </c>
      <c r="AY163" s="23" t="s">
        <v>126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23" t="s">
        <v>78</v>
      </c>
      <c r="BK163" s="198">
        <f>ROUND(I163*H163,2)</f>
        <v>0</v>
      </c>
      <c r="BL163" s="23" t="s">
        <v>135</v>
      </c>
      <c r="BM163" s="23" t="s">
        <v>629</v>
      </c>
    </row>
    <row r="164" spans="2:65" s="1" customFormat="1" ht="22.5" customHeight="1">
      <c r="B164" s="40"/>
      <c r="C164" s="234" t="s">
        <v>10</v>
      </c>
      <c r="D164" s="234" t="s">
        <v>144</v>
      </c>
      <c r="E164" s="235" t="s">
        <v>630</v>
      </c>
      <c r="F164" s="236" t="s">
        <v>631</v>
      </c>
      <c r="G164" s="237" t="s">
        <v>632</v>
      </c>
      <c r="H164" s="238">
        <v>8</v>
      </c>
      <c r="I164" s="239"/>
      <c r="J164" s="240">
        <f>ROUND(I164*H164,2)</f>
        <v>0</v>
      </c>
      <c r="K164" s="236" t="s">
        <v>21</v>
      </c>
      <c r="L164" s="241"/>
      <c r="M164" s="242" t="s">
        <v>21</v>
      </c>
      <c r="N164" s="243" t="s">
        <v>41</v>
      </c>
      <c r="O164" s="41"/>
      <c r="P164" s="196">
        <f>O164*H164</f>
        <v>0</v>
      </c>
      <c r="Q164" s="196">
        <v>2.9999999999999997E-4</v>
      </c>
      <c r="R164" s="196">
        <f>Q164*H164</f>
        <v>2.3999999999999998E-3</v>
      </c>
      <c r="S164" s="196">
        <v>0</v>
      </c>
      <c r="T164" s="197">
        <f>S164*H164</f>
        <v>0</v>
      </c>
      <c r="AR164" s="23" t="s">
        <v>147</v>
      </c>
      <c r="AT164" s="23" t="s">
        <v>144</v>
      </c>
      <c r="AU164" s="23" t="s">
        <v>80</v>
      </c>
      <c r="AY164" s="23" t="s">
        <v>126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23" t="s">
        <v>78</v>
      </c>
      <c r="BK164" s="198">
        <f>ROUND(I164*H164,2)</f>
        <v>0</v>
      </c>
      <c r="BL164" s="23" t="s">
        <v>135</v>
      </c>
      <c r="BM164" s="23" t="s">
        <v>633</v>
      </c>
    </row>
    <row r="165" spans="2:65" s="11" customFormat="1">
      <c r="B165" s="199"/>
      <c r="C165" s="200"/>
      <c r="D165" s="224" t="s">
        <v>137</v>
      </c>
      <c r="E165" s="244" t="s">
        <v>21</v>
      </c>
      <c r="F165" s="245" t="s">
        <v>634</v>
      </c>
      <c r="G165" s="200"/>
      <c r="H165" s="246">
        <v>8</v>
      </c>
      <c r="I165" s="205"/>
      <c r="J165" s="200"/>
      <c r="K165" s="200"/>
      <c r="L165" s="206"/>
      <c r="M165" s="207"/>
      <c r="N165" s="208"/>
      <c r="O165" s="208"/>
      <c r="P165" s="208"/>
      <c r="Q165" s="208"/>
      <c r="R165" s="208"/>
      <c r="S165" s="208"/>
      <c r="T165" s="209"/>
      <c r="AT165" s="210" t="s">
        <v>137</v>
      </c>
      <c r="AU165" s="210" t="s">
        <v>80</v>
      </c>
      <c r="AV165" s="11" t="s">
        <v>80</v>
      </c>
      <c r="AW165" s="11" t="s">
        <v>34</v>
      </c>
      <c r="AX165" s="11" t="s">
        <v>70</v>
      </c>
      <c r="AY165" s="210" t="s">
        <v>126</v>
      </c>
    </row>
    <row r="166" spans="2:65" s="1" customFormat="1" ht="31.5" customHeight="1">
      <c r="B166" s="40"/>
      <c r="C166" s="187" t="s">
        <v>9</v>
      </c>
      <c r="D166" s="187" t="s">
        <v>130</v>
      </c>
      <c r="E166" s="188" t="s">
        <v>635</v>
      </c>
      <c r="F166" s="189" t="s">
        <v>636</v>
      </c>
      <c r="G166" s="190" t="s">
        <v>195</v>
      </c>
      <c r="H166" s="191">
        <v>2</v>
      </c>
      <c r="I166" s="192"/>
      <c r="J166" s="193">
        <f>ROUND(I166*H166,2)</f>
        <v>0</v>
      </c>
      <c r="K166" s="189" t="s">
        <v>163</v>
      </c>
      <c r="L166" s="60"/>
      <c r="M166" s="194" t="s">
        <v>21</v>
      </c>
      <c r="N166" s="195" t="s">
        <v>41</v>
      </c>
      <c r="O166" s="41"/>
      <c r="P166" s="196">
        <f>O166*H166</f>
        <v>0</v>
      </c>
      <c r="Q166" s="196">
        <v>0</v>
      </c>
      <c r="R166" s="196">
        <f>Q166*H166</f>
        <v>0</v>
      </c>
      <c r="S166" s="196">
        <v>0</v>
      </c>
      <c r="T166" s="197">
        <f>S166*H166</f>
        <v>0</v>
      </c>
      <c r="AR166" s="23" t="s">
        <v>135</v>
      </c>
      <c r="AT166" s="23" t="s">
        <v>130</v>
      </c>
      <c r="AU166" s="23" t="s">
        <v>80</v>
      </c>
      <c r="AY166" s="23" t="s">
        <v>126</v>
      </c>
      <c r="BE166" s="198">
        <f>IF(N166="základní",J166,0)</f>
        <v>0</v>
      </c>
      <c r="BF166" s="198">
        <f>IF(N166="snížená",J166,0)</f>
        <v>0</v>
      </c>
      <c r="BG166" s="198">
        <f>IF(N166="zákl. přenesená",J166,0)</f>
        <v>0</v>
      </c>
      <c r="BH166" s="198">
        <f>IF(N166="sníž. přenesená",J166,0)</f>
        <v>0</v>
      </c>
      <c r="BI166" s="198">
        <f>IF(N166="nulová",J166,0)</f>
        <v>0</v>
      </c>
      <c r="BJ166" s="23" t="s">
        <v>78</v>
      </c>
      <c r="BK166" s="198">
        <f>ROUND(I166*H166,2)</f>
        <v>0</v>
      </c>
      <c r="BL166" s="23" t="s">
        <v>135</v>
      </c>
      <c r="BM166" s="23" t="s">
        <v>637</v>
      </c>
    </row>
    <row r="167" spans="2:65" s="1" customFormat="1" ht="22.5" customHeight="1">
      <c r="B167" s="40"/>
      <c r="C167" s="234" t="s">
        <v>244</v>
      </c>
      <c r="D167" s="234" t="s">
        <v>144</v>
      </c>
      <c r="E167" s="235" t="s">
        <v>638</v>
      </c>
      <c r="F167" s="236" t="s">
        <v>639</v>
      </c>
      <c r="G167" s="237" t="s">
        <v>195</v>
      </c>
      <c r="H167" s="238">
        <v>2</v>
      </c>
      <c r="I167" s="239"/>
      <c r="J167" s="240">
        <f>ROUND(I167*H167,2)</f>
        <v>0</v>
      </c>
      <c r="K167" s="236" t="s">
        <v>21</v>
      </c>
      <c r="L167" s="241"/>
      <c r="M167" s="242" t="s">
        <v>21</v>
      </c>
      <c r="N167" s="243" t="s">
        <v>41</v>
      </c>
      <c r="O167" s="41"/>
      <c r="P167" s="196">
        <f>O167*H167</f>
        <v>0</v>
      </c>
      <c r="Q167" s="196">
        <v>1E-4</v>
      </c>
      <c r="R167" s="196">
        <f>Q167*H167</f>
        <v>2.0000000000000001E-4</v>
      </c>
      <c r="S167" s="196">
        <v>0</v>
      </c>
      <c r="T167" s="197">
        <f>S167*H167</f>
        <v>0</v>
      </c>
      <c r="AR167" s="23" t="s">
        <v>147</v>
      </c>
      <c r="AT167" s="23" t="s">
        <v>144</v>
      </c>
      <c r="AU167" s="23" t="s">
        <v>80</v>
      </c>
      <c r="AY167" s="23" t="s">
        <v>126</v>
      </c>
      <c r="BE167" s="198">
        <f>IF(N167="základní",J167,0)</f>
        <v>0</v>
      </c>
      <c r="BF167" s="198">
        <f>IF(N167="snížená",J167,0)</f>
        <v>0</v>
      </c>
      <c r="BG167" s="198">
        <f>IF(N167="zákl. přenesená",J167,0)</f>
        <v>0</v>
      </c>
      <c r="BH167" s="198">
        <f>IF(N167="sníž. přenesená",J167,0)</f>
        <v>0</v>
      </c>
      <c r="BI167" s="198">
        <f>IF(N167="nulová",J167,0)</f>
        <v>0</v>
      </c>
      <c r="BJ167" s="23" t="s">
        <v>78</v>
      </c>
      <c r="BK167" s="198">
        <f>ROUND(I167*H167,2)</f>
        <v>0</v>
      </c>
      <c r="BL167" s="23" t="s">
        <v>135</v>
      </c>
      <c r="BM167" s="23" t="s">
        <v>640</v>
      </c>
    </row>
    <row r="168" spans="2:65" s="11" customFormat="1">
      <c r="B168" s="199"/>
      <c r="C168" s="200"/>
      <c r="D168" s="201" t="s">
        <v>137</v>
      </c>
      <c r="E168" s="202" t="s">
        <v>21</v>
      </c>
      <c r="F168" s="203" t="s">
        <v>641</v>
      </c>
      <c r="G168" s="200"/>
      <c r="H168" s="204">
        <v>2</v>
      </c>
      <c r="I168" s="205"/>
      <c r="J168" s="200"/>
      <c r="K168" s="200"/>
      <c r="L168" s="206"/>
      <c r="M168" s="207"/>
      <c r="N168" s="208"/>
      <c r="O168" s="208"/>
      <c r="P168" s="208"/>
      <c r="Q168" s="208"/>
      <c r="R168" s="208"/>
      <c r="S168" s="208"/>
      <c r="T168" s="209"/>
      <c r="AT168" s="210" t="s">
        <v>137</v>
      </c>
      <c r="AU168" s="210" t="s">
        <v>80</v>
      </c>
      <c r="AV168" s="11" t="s">
        <v>80</v>
      </c>
      <c r="AW168" s="11" t="s">
        <v>34</v>
      </c>
      <c r="AX168" s="11" t="s">
        <v>70</v>
      </c>
      <c r="AY168" s="210" t="s">
        <v>126</v>
      </c>
    </row>
    <row r="169" spans="2:65" s="12" customFormat="1">
      <c r="B169" s="211"/>
      <c r="C169" s="212"/>
      <c r="D169" s="201" t="s">
        <v>137</v>
      </c>
      <c r="E169" s="213" t="s">
        <v>21</v>
      </c>
      <c r="F169" s="214" t="s">
        <v>139</v>
      </c>
      <c r="G169" s="212"/>
      <c r="H169" s="215">
        <v>2</v>
      </c>
      <c r="I169" s="216"/>
      <c r="J169" s="212"/>
      <c r="K169" s="212"/>
      <c r="L169" s="217"/>
      <c r="M169" s="218"/>
      <c r="N169" s="219"/>
      <c r="O169" s="219"/>
      <c r="P169" s="219"/>
      <c r="Q169" s="219"/>
      <c r="R169" s="219"/>
      <c r="S169" s="219"/>
      <c r="T169" s="220"/>
      <c r="AT169" s="221" t="s">
        <v>137</v>
      </c>
      <c r="AU169" s="221" t="s">
        <v>80</v>
      </c>
      <c r="AV169" s="12" t="s">
        <v>140</v>
      </c>
      <c r="AW169" s="12" t="s">
        <v>34</v>
      </c>
      <c r="AX169" s="12" t="s">
        <v>70</v>
      </c>
      <c r="AY169" s="221" t="s">
        <v>126</v>
      </c>
    </row>
    <row r="170" spans="2:65" s="13" customFormat="1">
      <c r="B170" s="222"/>
      <c r="C170" s="223"/>
      <c r="D170" s="224" t="s">
        <v>137</v>
      </c>
      <c r="E170" s="225" t="s">
        <v>21</v>
      </c>
      <c r="F170" s="226" t="s">
        <v>141</v>
      </c>
      <c r="G170" s="223"/>
      <c r="H170" s="227">
        <v>2</v>
      </c>
      <c r="I170" s="228"/>
      <c r="J170" s="223"/>
      <c r="K170" s="223"/>
      <c r="L170" s="229"/>
      <c r="M170" s="230"/>
      <c r="N170" s="231"/>
      <c r="O170" s="231"/>
      <c r="P170" s="231"/>
      <c r="Q170" s="231"/>
      <c r="R170" s="231"/>
      <c r="S170" s="231"/>
      <c r="T170" s="232"/>
      <c r="AT170" s="233" t="s">
        <v>137</v>
      </c>
      <c r="AU170" s="233" t="s">
        <v>80</v>
      </c>
      <c r="AV170" s="13" t="s">
        <v>142</v>
      </c>
      <c r="AW170" s="13" t="s">
        <v>34</v>
      </c>
      <c r="AX170" s="13" t="s">
        <v>78</v>
      </c>
      <c r="AY170" s="233" t="s">
        <v>126</v>
      </c>
    </row>
    <row r="171" spans="2:65" s="1" customFormat="1" ht="31.5" customHeight="1">
      <c r="B171" s="40"/>
      <c r="C171" s="187" t="s">
        <v>150</v>
      </c>
      <c r="D171" s="187" t="s">
        <v>130</v>
      </c>
      <c r="E171" s="188" t="s">
        <v>241</v>
      </c>
      <c r="F171" s="189" t="s">
        <v>242</v>
      </c>
      <c r="G171" s="190" t="s">
        <v>162</v>
      </c>
      <c r="H171" s="191">
        <v>0.19500000000000001</v>
      </c>
      <c r="I171" s="192"/>
      <c r="J171" s="193">
        <f>ROUND(I171*H171,2)</f>
        <v>0</v>
      </c>
      <c r="K171" s="189" t="s">
        <v>163</v>
      </c>
      <c r="L171" s="60"/>
      <c r="M171" s="194" t="s">
        <v>21</v>
      </c>
      <c r="N171" s="195" t="s">
        <v>41</v>
      </c>
      <c r="O171" s="41"/>
      <c r="P171" s="196">
        <f>O171*H171</f>
        <v>0</v>
      </c>
      <c r="Q171" s="196">
        <v>0</v>
      </c>
      <c r="R171" s="196">
        <f>Q171*H171</f>
        <v>0</v>
      </c>
      <c r="S171" s="196">
        <v>0</v>
      </c>
      <c r="T171" s="197">
        <f>S171*H171</f>
        <v>0</v>
      </c>
      <c r="AR171" s="23" t="s">
        <v>135</v>
      </c>
      <c r="AT171" s="23" t="s">
        <v>130</v>
      </c>
      <c r="AU171" s="23" t="s">
        <v>80</v>
      </c>
      <c r="AY171" s="23" t="s">
        <v>126</v>
      </c>
      <c r="BE171" s="198">
        <f>IF(N171="základní",J171,0)</f>
        <v>0</v>
      </c>
      <c r="BF171" s="198">
        <f>IF(N171="snížená",J171,0)</f>
        <v>0</v>
      </c>
      <c r="BG171" s="198">
        <f>IF(N171="zákl. přenesená",J171,0)</f>
        <v>0</v>
      </c>
      <c r="BH171" s="198">
        <f>IF(N171="sníž. přenesená",J171,0)</f>
        <v>0</v>
      </c>
      <c r="BI171" s="198">
        <f>IF(N171="nulová",J171,0)</f>
        <v>0</v>
      </c>
      <c r="BJ171" s="23" t="s">
        <v>78</v>
      </c>
      <c r="BK171" s="198">
        <f>ROUND(I171*H171,2)</f>
        <v>0</v>
      </c>
      <c r="BL171" s="23" t="s">
        <v>135</v>
      </c>
      <c r="BM171" s="23" t="s">
        <v>642</v>
      </c>
    </row>
    <row r="172" spans="2:65" s="1" customFormat="1" ht="22.5" customHeight="1">
      <c r="B172" s="40"/>
      <c r="C172" s="187" t="s">
        <v>143</v>
      </c>
      <c r="D172" s="187" t="s">
        <v>130</v>
      </c>
      <c r="E172" s="188" t="s">
        <v>643</v>
      </c>
      <c r="F172" s="189" t="s">
        <v>644</v>
      </c>
      <c r="G172" s="190" t="s">
        <v>189</v>
      </c>
      <c r="H172" s="191">
        <v>2</v>
      </c>
      <c r="I172" s="192"/>
      <c r="J172" s="193">
        <f>ROUND(I172*H172,2)</f>
        <v>0</v>
      </c>
      <c r="K172" s="189" t="s">
        <v>21</v>
      </c>
      <c r="L172" s="60"/>
      <c r="M172" s="194" t="s">
        <v>21</v>
      </c>
      <c r="N172" s="195" t="s">
        <v>41</v>
      </c>
      <c r="O172" s="41"/>
      <c r="P172" s="196">
        <f>O172*H172</f>
        <v>0</v>
      </c>
      <c r="Q172" s="196">
        <v>5.0000000000000001E-4</v>
      </c>
      <c r="R172" s="196">
        <f>Q172*H172</f>
        <v>1E-3</v>
      </c>
      <c r="S172" s="196">
        <v>0</v>
      </c>
      <c r="T172" s="197">
        <f>S172*H172</f>
        <v>0</v>
      </c>
      <c r="AR172" s="23" t="s">
        <v>135</v>
      </c>
      <c r="AT172" s="23" t="s">
        <v>130</v>
      </c>
      <c r="AU172" s="23" t="s">
        <v>80</v>
      </c>
      <c r="AY172" s="23" t="s">
        <v>126</v>
      </c>
      <c r="BE172" s="198">
        <f>IF(N172="základní",J172,0)</f>
        <v>0</v>
      </c>
      <c r="BF172" s="198">
        <f>IF(N172="snížená",J172,0)</f>
        <v>0</v>
      </c>
      <c r="BG172" s="198">
        <f>IF(N172="zákl. přenesená",J172,0)</f>
        <v>0</v>
      </c>
      <c r="BH172" s="198">
        <f>IF(N172="sníž. přenesená",J172,0)</f>
        <v>0</v>
      </c>
      <c r="BI172" s="198">
        <f>IF(N172="nulová",J172,0)</f>
        <v>0</v>
      </c>
      <c r="BJ172" s="23" t="s">
        <v>78</v>
      </c>
      <c r="BK172" s="198">
        <f>ROUND(I172*H172,2)</f>
        <v>0</v>
      </c>
      <c r="BL172" s="23" t="s">
        <v>135</v>
      </c>
      <c r="BM172" s="23" t="s">
        <v>645</v>
      </c>
    </row>
    <row r="173" spans="2:65" s="11" customFormat="1">
      <c r="B173" s="199"/>
      <c r="C173" s="200"/>
      <c r="D173" s="201" t="s">
        <v>137</v>
      </c>
      <c r="E173" s="202" t="s">
        <v>21</v>
      </c>
      <c r="F173" s="203" t="s">
        <v>313</v>
      </c>
      <c r="G173" s="200"/>
      <c r="H173" s="204">
        <v>1</v>
      </c>
      <c r="I173" s="205"/>
      <c r="J173" s="200"/>
      <c r="K173" s="200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137</v>
      </c>
      <c r="AU173" s="210" t="s">
        <v>80</v>
      </c>
      <c r="AV173" s="11" t="s">
        <v>80</v>
      </c>
      <c r="AW173" s="11" t="s">
        <v>34</v>
      </c>
      <c r="AX173" s="11" t="s">
        <v>70</v>
      </c>
      <c r="AY173" s="210" t="s">
        <v>126</v>
      </c>
    </row>
    <row r="174" spans="2:65" s="11" customFormat="1">
      <c r="B174" s="199"/>
      <c r="C174" s="200"/>
      <c r="D174" s="201" t="s">
        <v>137</v>
      </c>
      <c r="E174" s="202" t="s">
        <v>21</v>
      </c>
      <c r="F174" s="203" t="s">
        <v>554</v>
      </c>
      <c r="G174" s="200"/>
      <c r="H174" s="204">
        <v>1</v>
      </c>
      <c r="I174" s="205"/>
      <c r="J174" s="200"/>
      <c r="K174" s="200"/>
      <c r="L174" s="206"/>
      <c r="M174" s="207"/>
      <c r="N174" s="208"/>
      <c r="O174" s="208"/>
      <c r="P174" s="208"/>
      <c r="Q174" s="208"/>
      <c r="R174" s="208"/>
      <c r="S174" s="208"/>
      <c r="T174" s="209"/>
      <c r="AT174" s="210" t="s">
        <v>137</v>
      </c>
      <c r="AU174" s="210" t="s">
        <v>80</v>
      </c>
      <c r="AV174" s="11" t="s">
        <v>80</v>
      </c>
      <c r="AW174" s="11" t="s">
        <v>34</v>
      </c>
      <c r="AX174" s="11" t="s">
        <v>70</v>
      </c>
      <c r="AY174" s="210" t="s">
        <v>126</v>
      </c>
    </row>
    <row r="175" spans="2:65" s="13" customFormat="1">
      <c r="B175" s="222"/>
      <c r="C175" s="223"/>
      <c r="D175" s="224" t="s">
        <v>137</v>
      </c>
      <c r="E175" s="225" t="s">
        <v>21</v>
      </c>
      <c r="F175" s="226" t="s">
        <v>141</v>
      </c>
      <c r="G175" s="223"/>
      <c r="H175" s="227">
        <v>2</v>
      </c>
      <c r="I175" s="228"/>
      <c r="J175" s="223"/>
      <c r="K175" s="223"/>
      <c r="L175" s="229"/>
      <c r="M175" s="230"/>
      <c r="N175" s="231"/>
      <c r="O175" s="231"/>
      <c r="P175" s="231"/>
      <c r="Q175" s="231"/>
      <c r="R175" s="231"/>
      <c r="S175" s="231"/>
      <c r="T175" s="232"/>
      <c r="AT175" s="233" t="s">
        <v>137</v>
      </c>
      <c r="AU175" s="233" t="s">
        <v>80</v>
      </c>
      <c r="AV175" s="13" t="s">
        <v>142</v>
      </c>
      <c r="AW175" s="13" t="s">
        <v>34</v>
      </c>
      <c r="AX175" s="13" t="s">
        <v>78</v>
      </c>
      <c r="AY175" s="233" t="s">
        <v>126</v>
      </c>
    </row>
    <row r="176" spans="2:65" s="1" customFormat="1" ht="22.5" customHeight="1">
      <c r="B176" s="40"/>
      <c r="C176" s="187" t="s">
        <v>155</v>
      </c>
      <c r="D176" s="187" t="s">
        <v>130</v>
      </c>
      <c r="E176" s="188" t="s">
        <v>245</v>
      </c>
      <c r="F176" s="189" t="s">
        <v>246</v>
      </c>
      <c r="G176" s="190" t="s">
        <v>247</v>
      </c>
      <c r="H176" s="191">
        <v>1</v>
      </c>
      <c r="I176" s="192"/>
      <c r="J176" s="193">
        <f>ROUND(I176*H176,2)</f>
        <v>0</v>
      </c>
      <c r="K176" s="189" t="s">
        <v>21</v>
      </c>
      <c r="L176" s="60"/>
      <c r="M176" s="194" t="s">
        <v>21</v>
      </c>
      <c r="N176" s="247" t="s">
        <v>41</v>
      </c>
      <c r="O176" s="248"/>
      <c r="P176" s="249">
        <f>O176*H176</f>
        <v>0</v>
      </c>
      <c r="Q176" s="249">
        <v>0</v>
      </c>
      <c r="R176" s="249">
        <f>Q176*H176</f>
        <v>0</v>
      </c>
      <c r="S176" s="249">
        <v>0</v>
      </c>
      <c r="T176" s="250">
        <f>S176*H176</f>
        <v>0</v>
      </c>
      <c r="AR176" s="23" t="s">
        <v>135</v>
      </c>
      <c r="AT176" s="23" t="s">
        <v>130</v>
      </c>
      <c r="AU176" s="23" t="s">
        <v>80</v>
      </c>
      <c r="AY176" s="23" t="s">
        <v>126</v>
      </c>
      <c r="BE176" s="198">
        <f>IF(N176="základní",J176,0)</f>
        <v>0</v>
      </c>
      <c r="BF176" s="198">
        <f>IF(N176="snížená",J176,0)</f>
        <v>0</v>
      </c>
      <c r="BG176" s="198">
        <f>IF(N176="zákl. přenesená",J176,0)</f>
        <v>0</v>
      </c>
      <c r="BH176" s="198">
        <f>IF(N176="sníž. přenesená",J176,0)</f>
        <v>0</v>
      </c>
      <c r="BI176" s="198">
        <f>IF(N176="nulová",J176,0)</f>
        <v>0</v>
      </c>
      <c r="BJ176" s="23" t="s">
        <v>78</v>
      </c>
      <c r="BK176" s="198">
        <f>ROUND(I176*H176,2)</f>
        <v>0</v>
      </c>
      <c r="BL176" s="23" t="s">
        <v>135</v>
      </c>
      <c r="BM176" s="23" t="s">
        <v>646</v>
      </c>
    </row>
    <row r="177" spans="2:12" s="1" customFormat="1" ht="6.95" customHeight="1">
      <c r="B177" s="55"/>
      <c r="C177" s="56"/>
      <c r="D177" s="56"/>
      <c r="E177" s="56"/>
      <c r="F177" s="56"/>
      <c r="G177" s="56"/>
      <c r="H177" s="56"/>
      <c r="I177" s="134"/>
      <c r="J177" s="56"/>
      <c r="K177" s="56"/>
      <c r="L177" s="60"/>
    </row>
  </sheetData>
  <sheetProtection password="CC35" sheet="1" objects="1" scenarios="1" formatCells="0" formatColumns="0" formatRows="0" sort="0" autoFilter="0"/>
  <autoFilter ref="C78:K176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51" customWidth="1"/>
    <col min="2" max="2" width="1.6640625" style="251" customWidth="1"/>
    <col min="3" max="4" width="5" style="251" customWidth="1"/>
    <col min="5" max="5" width="11.6640625" style="251" customWidth="1"/>
    <col min="6" max="6" width="9.1640625" style="251" customWidth="1"/>
    <col min="7" max="7" width="5" style="251" customWidth="1"/>
    <col min="8" max="8" width="77.83203125" style="251" customWidth="1"/>
    <col min="9" max="10" width="20" style="251" customWidth="1"/>
    <col min="11" max="11" width="1.6640625" style="251" customWidth="1"/>
  </cols>
  <sheetData>
    <row r="1" spans="2:11" ht="37.5" customHeight="1"/>
    <row r="2" spans="2:11" ht="7.5" customHeight="1">
      <c r="B2" s="252"/>
      <c r="C2" s="253"/>
      <c r="D2" s="253"/>
      <c r="E2" s="253"/>
      <c r="F2" s="253"/>
      <c r="G2" s="253"/>
      <c r="H2" s="253"/>
      <c r="I2" s="253"/>
      <c r="J2" s="253"/>
      <c r="K2" s="254"/>
    </row>
    <row r="3" spans="2:11" s="14" customFormat="1" ht="45" customHeight="1">
      <c r="B3" s="255"/>
      <c r="C3" s="380" t="s">
        <v>647</v>
      </c>
      <c r="D3" s="380"/>
      <c r="E3" s="380"/>
      <c r="F3" s="380"/>
      <c r="G3" s="380"/>
      <c r="H3" s="380"/>
      <c r="I3" s="380"/>
      <c r="J3" s="380"/>
      <c r="K3" s="256"/>
    </row>
    <row r="4" spans="2:11" ht="25.5" customHeight="1">
      <c r="B4" s="257"/>
      <c r="C4" s="382" t="s">
        <v>648</v>
      </c>
      <c r="D4" s="382"/>
      <c r="E4" s="382"/>
      <c r="F4" s="382"/>
      <c r="G4" s="382"/>
      <c r="H4" s="382"/>
      <c r="I4" s="382"/>
      <c r="J4" s="382"/>
      <c r="K4" s="258"/>
    </row>
    <row r="5" spans="2:11" ht="5.25" customHeight="1">
      <c r="B5" s="257"/>
      <c r="C5" s="259"/>
      <c r="D5" s="259"/>
      <c r="E5" s="259"/>
      <c r="F5" s="259"/>
      <c r="G5" s="259"/>
      <c r="H5" s="259"/>
      <c r="I5" s="259"/>
      <c r="J5" s="259"/>
      <c r="K5" s="258"/>
    </row>
    <row r="6" spans="2:11" ht="15" customHeight="1">
      <c r="B6" s="257"/>
      <c r="C6" s="377" t="s">
        <v>649</v>
      </c>
      <c r="D6" s="377"/>
      <c r="E6" s="377"/>
      <c r="F6" s="377"/>
      <c r="G6" s="377"/>
      <c r="H6" s="377"/>
      <c r="I6" s="377"/>
      <c r="J6" s="377"/>
      <c r="K6" s="258"/>
    </row>
    <row r="7" spans="2:11" ht="15" customHeight="1">
      <c r="B7" s="261"/>
      <c r="C7" s="377" t="s">
        <v>650</v>
      </c>
      <c r="D7" s="377"/>
      <c r="E7" s="377"/>
      <c r="F7" s="377"/>
      <c r="G7" s="377"/>
      <c r="H7" s="377"/>
      <c r="I7" s="377"/>
      <c r="J7" s="377"/>
      <c r="K7" s="258"/>
    </row>
    <row r="8" spans="2:11" ht="12.75" customHeight="1">
      <c r="B8" s="261"/>
      <c r="C8" s="260"/>
      <c r="D8" s="260"/>
      <c r="E8" s="260"/>
      <c r="F8" s="260"/>
      <c r="G8" s="260"/>
      <c r="H8" s="260"/>
      <c r="I8" s="260"/>
      <c r="J8" s="260"/>
      <c r="K8" s="258"/>
    </row>
    <row r="9" spans="2:11" ht="15" customHeight="1">
      <c r="B9" s="261"/>
      <c r="C9" s="377" t="s">
        <v>651</v>
      </c>
      <c r="D9" s="377"/>
      <c r="E9" s="377"/>
      <c r="F9" s="377"/>
      <c r="G9" s="377"/>
      <c r="H9" s="377"/>
      <c r="I9" s="377"/>
      <c r="J9" s="377"/>
      <c r="K9" s="258"/>
    </row>
    <row r="10" spans="2:11" ht="15" customHeight="1">
      <c r="B10" s="261"/>
      <c r="C10" s="260"/>
      <c r="D10" s="377" t="s">
        <v>652</v>
      </c>
      <c r="E10" s="377"/>
      <c r="F10" s="377"/>
      <c r="G10" s="377"/>
      <c r="H10" s="377"/>
      <c r="I10" s="377"/>
      <c r="J10" s="377"/>
      <c r="K10" s="258"/>
    </row>
    <row r="11" spans="2:11" ht="15" customHeight="1">
      <c r="B11" s="261"/>
      <c r="C11" s="262"/>
      <c r="D11" s="377" t="s">
        <v>653</v>
      </c>
      <c r="E11" s="377"/>
      <c r="F11" s="377"/>
      <c r="G11" s="377"/>
      <c r="H11" s="377"/>
      <c r="I11" s="377"/>
      <c r="J11" s="377"/>
      <c r="K11" s="258"/>
    </row>
    <row r="12" spans="2:11" ht="12.75" customHeight="1">
      <c r="B12" s="261"/>
      <c r="C12" s="262"/>
      <c r="D12" s="262"/>
      <c r="E12" s="262"/>
      <c r="F12" s="262"/>
      <c r="G12" s="262"/>
      <c r="H12" s="262"/>
      <c r="I12" s="262"/>
      <c r="J12" s="262"/>
      <c r="K12" s="258"/>
    </row>
    <row r="13" spans="2:11" ht="15" customHeight="1">
      <c r="B13" s="261"/>
      <c r="C13" s="262"/>
      <c r="D13" s="377" t="s">
        <v>654</v>
      </c>
      <c r="E13" s="377"/>
      <c r="F13" s="377"/>
      <c r="G13" s="377"/>
      <c r="H13" s="377"/>
      <c r="I13" s="377"/>
      <c r="J13" s="377"/>
      <c r="K13" s="258"/>
    </row>
    <row r="14" spans="2:11" ht="15" customHeight="1">
      <c r="B14" s="261"/>
      <c r="C14" s="262"/>
      <c r="D14" s="377" t="s">
        <v>655</v>
      </c>
      <c r="E14" s="377"/>
      <c r="F14" s="377"/>
      <c r="G14" s="377"/>
      <c r="H14" s="377"/>
      <c r="I14" s="377"/>
      <c r="J14" s="377"/>
      <c r="K14" s="258"/>
    </row>
    <row r="15" spans="2:11" ht="15" customHeight="1">
      <c r="B15" s="261"/>
      <c r="C15" s="262"/>
      <c r="D15" s="377" t="s">
        <v>656</v>
      </c>
      <c r="E15" s="377"/>
      <c r="F15" s="377"/>
      <c r="G15" s="377"/>
      <c r="H15" s="377"/>
      <c r="I15" s="377"/>
      <c r="J15" s="377"/>
      <c r="K15" s="258"/>
    </row>
    <row r="16" spans="2:11" ht="15" customHeight="1">
      <c r="B16" s="261"/>
      <c r="C16" s="262"/>
      <c r="D16" s="262"/>
      <c r="E16" s="263" t="s">
        <v>77</v>
      </c>
      <c r="F16" s="377" t="s">
        <v>657</v>
      </c>
      <c r="G16" s="377"/>
      <c r="H16" s="377"/>
      <c r="I16" s="377"/>
      <c r="J16" s="377"/>
      <c r="K16" s="258"/>
    </row>
    <row r="17" spans="2:11" ht="15" customHeight="1">
      <c r="B17" s="261"/>
      <c r="C17" s="262"/>
      <c r="D17" s="262"/>
      <c r="E17" s="263" t="s">
        <v>658</v>
      </c>
      <c r="F17" s="377" t="s">
        <v>659</v>
      </c>
      <c r="G17" s="377"/>
      <c r="H17" s="377"/>
      <c r="I17" s="377"/>
      <c r="J17" s="377"/>
      <c r="K17" s="258"/>
    </row>
    <row r="18" spans="2:11" ht="15" customHeight="1">
      <c r="B18" s="261"/>
      <c r="C18" s="262"/>
      <c r="D18" s="262"/>
      <c r="E18" s="263" t="s">
        <v>660</v>
      </c>
      <c r="F18" s="377" t="s">
        <v>661</v>
      </c>
      <c r="G18" s="377"/>
      <c r="H18" s="377"/>
      <c r="I18" s="377"/>
      <c r="J18" s="377"/>
      <c r="K18" s="258"/>
    </row>
    <row r="19" spans="2:11" ht="15" customHeight="1">
      <c r="B19" s="261"/>
      <c r="C19" s="262"/>
      <c r="D19" s="262"/>
      <c r="E19" s="263" t="s">
        <v>662</v>
      </c>
      <c r="F19" s="377" t="s">
        <v>663</v>
      </c>
      <c r="G19" s="377"/>
      <c r="H19" s="377"/>
      <c r="I19" s="377"/>
      <c r="J19" s="377"/>
      <c r="K19" s="258"/>
    </row>
    <row r="20" spans="2:11" ht="15" customHeight="1">
      <c r="B20" s="261"/>
      <c r="C20" s="262"/>
      <c r="D20" s="262"/>
      <c r="E20" s="263" t="s">
        <v>664</v>
      </c>
      <c r="F20" s="377" t="s">
        <v>665</v>
      </c>
      <c r="G20" s="377"/>
      <c r="H20" s="377"/>
      <c r="I20" s="377"/>
      <c r="J20" s="377"/>
      <c r="K20" s="258"/>
    </row>
    <row r="21" spans="2:11" ht="15" customHeight="1">
      <c r="B21" s="261"/>
      <c r="C21" s="262"/>
      <c r="D21" s="262"/>
      <c r="E21" s="263" t="s">
        <v>666</v>
      </c>
      <c r="F21" s="377" t="s">
        <v>667</v>
      </c>
      <c r="G21" s="377"/>
      <c r="H21" s="377"/>
      <c r="I21" s="377"/>
      <c r="J21" s="377"/>
      <c r="K21" s="258"/>
    </row>
    <row r="22" spans="2:11" ht="12.75" customHeight="1">
      <c r="B22" s="261"/>
      <c r="C22" s="262"/>
      <c r="D22" s="262"/>
      <c r="E22" s="262"/>
      <c r="F22" s="262"/>
      <c r="G22" s="262"/>
      <c r="H22" s="262"/>
      <c r="I22" s="262"/>
      <c r="J22" s="262"/>
      <c r="K22" s="258"/>
    </row>
    <row r="23" spans="2:11" ht="15" customHeight="1">
      <c r="B23" s="261"/>
      <c r="C23" s="377" t="s">
        <v>668</v>
      </c>
      <c r="D23" s="377"/>
      <c r="E23" s="377"/>
      <c r="F23" s="377"/>
      <c r="G23" s="377"/>
      <c r="H23" s="377"/>
      <c r="I23" s="377"/>
      <c r="J23" s="377"/>
      <c r="K23" s="258"/>
    </row>
    <row r="24" spans="2:11" ht="15" customHeight="1">
      <c r="B24" s="261"/>
      <c r="C24" s="377" t="s">
        <v>669</v>
      </c>
      <c r="D24" s="377"/>
      <c r="E24" s="377"/>
      <c r="F24" s="377"/>
      <c r="G24" s="377"/>
      <c r="H24" s="377"/>
      <c r="I24" s="377"/>
      <c r="J24" s="377"/>
      <c r="K24" s="258"/>
    </row>
    <row r="25" spans="2:11" ht="15" customHeight="1">
      <c r="B25" s="261"/>
      <c r="C25" s="260"/>
      <c r="D25" s="377" t="s">
        <v>670</v>
      </c>
      <c r="E25" s="377"/>
      <c r="F25" s="377"/>
      <c r="G25" s="377"/>
      <c r="H25" s="377"/>
      <c r="I25" s="377"/>
      <c r="J25" s="377"/>
      <c r="K25" s="258"/>
    </row>
    <row r="26" spans="2:11" ht="15" customHeight="1">
      <c r="B26" s="261"/>
      <c r="C26" s="262"/>
      <c r="D26" s="377" t="s">
        <v>671</v>
      </c>
      <c r="E26" s="377"/>
      <c r="F26" s="377"/>
      <c r="G26" s="377"/>
      <c r="H26" s="377"/>
      <c r="I26" s="377"/>
      <c r="J26" s="377"/>
      <c r="K26" s="258"/>
    </row>
    <row r="27" spans="2:11" ht="12.75" customHeight="1">
      <c r="B27" s="261"/>
      <c r="C27" s="262"/>
      <c r="D27" s="262"/>
      <c r="E27" s="262"/>
      <c r="F27" s="262"/>
      <c r="G27" s="262"/>
      <c r="H27" s="262"/>
      <c r="I27" s="262"/>
      <c r="J27" s="262"/>
      <c r="K27" s="258"/>
    </row>
    <row r="28" spans="2:11" ht="15" customHeight="1">
      <c r="B28" s="261"/>
      <c r="C28" s="262"/>
      <c r="D28" s="377" t="s">
        <v>672</v>
      </c>
      <c r="E28" s="377"/>
      <c r="F28" s="377"/>
      <c r="G28" s="377"/>
      <c r="H28" s="377"/>
      <c r="I28" s="377"/>
      <c r="J28" s="377"/>
      <c r="K28" s="258"/>
    </row>
    <row r="29" spans="2:11" ht="15" customHeight="1">
      <c r="B29" s="261"/>
      <c r="C29" s="262"/>
      <c r="D29" s="377" t="s">
        <v>673</v>
      </c>
      <c r="E29" s="377"/>
      <c r="F29" s="377"/>
      <c r="G29" s="377"/>
      <c r="H29" s="377"/>
      <c r="I29" s="377"/>
      <c r="J29" s="377"/>
      <c r="K29" s="258"/>
    </row>
    <row r="30" spans="2:11" ht="12.75" customHeight="1">
      <c r="B30" s="261"/>
      <c r="C30" s="262"/>
      <c r="D30" s="262"/>
      <c r="E30" s="262"/>
      <c r="F30" s="262"/>
      <c r="G30" s="262"/>
      <c r="H30" s="262"/>
      <c r="I30" s="262"/>
      <c r="J30" s="262"/>
      <c r="K30" s="258"/>
    </row>
    <row r="31" spans="2:11" ht="15" customHeight="1">
      <c r="B31" s="261"/>
      <c r="C31" s="262"/>
      <c r="D31" s="377" t="s">
        <v>674</v>
      </c>
      <c r="E31" s="377"/>
      <c r="F31" s="377"/>
      <c r="G31" s="377"/>
      <c r="H31" s="377"/>
      <c r="I31" s="377"/>
      <c r="J31" s="377"/>
      <c r="K31" s="258"/>
    </row>
    <row r="32" spans="2:11" ht="15" customHeight="1">
      <c r="B32" s="261"/>
      <c r="C32" s="262"/>
      <c r="D32" s="377" t="s">
        <v>675</v>
      </c>
      <c r="E32" s="377"/>
      <c r="F32" s="377"/>
      <c r="G32" s="377"/>
      <c r="H32" s="377"/>
      <c r="I32" s="377"/>
      <c r="J32" s="377"/>
      <c r="K32" s="258"/>
    </row>
    <row r="33" spans="2:11" ht="15" customHeight="1">
      <c r="B33" s="261"/>
      <c r="C33" s="262"/>
      <c r="D33" s="377" t="s">
        <v>676</v>
      </c>
      <c r="E33" s="377"/>
      <c r="F33" s="377"/>
      <c r="G33" s="377"/>
      <c r="H33" s="377"/>
      <c r="I33" s="377"/>
      <c r="J33" s="377"/>
      <c r="K33" s="258"/>
    </row>
    <row r="34" spans="2:11" ht="15" customHeight="1">
      <c r="B34" s="261"/>
      <c r="C34" s="262"/>
      <c r="D34" s="260"/>
      <c r="E34" s="264" t="s">
        <v>111</v>
      </c>
      <c r="F34" s="260"/>
      <c r="G34" s="377" t="s">
        <v>677</v>
      </c>
      <c r="H34" s="377"/>
      <c r="I34" s="377"/>
      <c r="J34" s="377"/>
      <c r="K34" s="258"/>
    </row>
    <row r="35" spans="2:11" ht="30.75" customHeight="1">
      <c r="B35" s="261"/>
      <c r="C35" s="262"/>
      <c r="D35" s="260"/>
      <c r="E35" s="264" t="s">
        <v>678</v>
      </c>
      <c r="F35" s="260"/>
      <c r="G35" s="377" t="s">
        <v>679</v>
      </c>
      <c r="H35" s="377"/>
      <c r="I35" s="377"/>
      <c r="J35" s="377"/>
      <c r="K35" s="258"/>
    </row>
    <row r="36" spans="2:11" ht="15" customHeight="1">
      <c r="B36" s="261"/>
      <c r="C36" s="262"/>
      <c r="D36" s="260"/>
      <c r="E36" s="264" t="s">
        <v>51</v>
      </c>
      <c r="F36" s="260"/>
      <c r="G36" s="377" t="s">
        <v>680</v>
      </c>
      <c r="H36" s="377"/>
      <c r="I36" s="377"/>
      <c r="J36" s="377"/>
      <c r="K36" s="258"/>
    </row>
    <row r="37" spans="2:11" ht="15" customHeight="1">
      <c r="B37" s="261"/>
      <c r="C37" s="262"/>
      <c r="D37" s="260"/>
      <c r="E37" s="264" t="s">
        <v>112</v>
      </c>
      <c r="F37" s="260"/>
      <c r="G37" s="377" t="s">
        <v>681</v>
      </c>
      <c r="H37" s="377"/>
      <c r="I37" s="377"/>
      <c r="J37" s="377"/>
      <c r="K37" s="258"/>
    </row>
    <row r="38" spans="2:11" ht="15" customHeight="1">
      <c r="B38" s="261"/>
      <c r="C38" s="262"/>
      <c r="D38" s="260"/>
      <c r="E38" s="264" t="s">
        <v>113</v>
      </c>
      <c r="F38" s="260"/>
      <c r="G38" s="377" t="s">
        <v>682</v>
      </c>
      <c r="H38" s="377"/>
      <c r="I38" s="377"/>
      <c r="J38" s="377"/>
      <c r="K38" s="258"/>
    </row>
    <row r="39" spans="2:11" ht="15" customHeight="1">
      <c r="B39" s="261"/>
      <c r="C39" s="262"/>
      <c r="D39" s="260"/>
      <c r="E39" s="264" t="s">
        <v>114</v>
      </c>
      <c r="F39" s="260"/>
      <c r="G39" s="377" t="s">
        <v>683</v>
      </c>
      <c r="H39" s="377"/>
      <c r="I39" s="377"/>
      <c r="J39" s="377"/>
      <c r="K39" s="258"/>
    </row>
    <row r="40" spans="2:11" ht="15" customHeight="1">
      <c r="B40" s="261"/>
      <c r="C40" s="262"/>
      <c r="D40" s="260"/>
      <c r="E40" s="264" t="s">
        <v>684</v>
      </c>
      <c r="F40" s="260"/>
      <c r="G40" s="377" t="s">
        <v>685</v>
      </c>
      <c r="H40" s="377"/>
      <c r="I40" s="377"/>
      <c r="J40" s="377"/>
      <c r="K40" s="258"/>
    </row>
    <row r="41" spans="2:11" ht="15" customHeight="1">
      <c r="B41" s="261"/>
      <c r="C41" s="262"/>
      <c r="D41" s="260"/>
      <c r="E41" s="264"/>
      <c r="F41" s="260"/>
      <c r="G41" s="377" t="s">
        <v>686</v>
      </c>
      <c r="H41" s="377"/>
      <c r="I41" s="377"/>
      <c r="J41" s="377"/>
      <c r="K41" s="258"/>
    </row>
    <row r="42" spans="2:11" ht="15" customHeight="1">
      <c r="B42" s="261"/>
      <c r="C42" s="262"/>
      <c r="D42" s="260"/>
      <c r="E42" s="264" t="s">
        <v>687</v>
      </c>
      <c r="F42" s="260"/>
      <c r="G42" s="377" t="s">
        <v>688</v>
      </c>
      <c r="H42" s="377"/>
      <c r="I42" s="377"/>
      <c r="J42" s="377"/>
      <c r="K42" s="258"/>
    </row>
    <row r="43" spans="2:11" ht="15" customHeight="1">
      <c r="B43" s="261"/>
      <c r="C43" s="262"/>
      <c r="D43" s="260"/>
      <c r="E43" s="264" t="s">
        <v>116</v>
      </c>
      <c r="F43" s="260"/>
      <c r="G43" s="377" t="s">
        <v>689</v>
      </c>
      <c r="H43" s="377"/>
      <c r="I43" s="377"/>
      <c r="J43" s="377"/>
      <c r="K43" s="258"/>
    </row>
    <row r="44" spans="2:11" ht="12.75" customHeight="1">
      <c r="B44" s="261"/>
      <c r="C44" s="262"/>
      <c r="D44" s="260"/>
      <c r="E44" s="260"/>
      <c r="F44" s="260"/>
      <c r="G44" s="260"/>
      <c r="H44" s="260"/>
      <c r="I44" s="260"/>
      <c r="J44" s="260"/>
      <c r="K44" s="258"/>
    </row>
    <row r="45" spans="2:11" ht="15" customHeight="1">
      <c r="B45" s="261"/>
      <c r="C45" s="262"/>
      <c r="D45" s="377" t="s">
        <v>690</v>
      </c>
      <c r="E45" s="377"/>
      <c r="F45" s="377"/>
      <c r="G45" s="377"/>
      <c r="H45" s="377"/>
      <c r="I45" s="377"/>
      <c r="J45" s="377"/>
      <c r="K45" s="258"/>
    </row>
    <row r="46" spans="2:11" ht="15" customHeight="1">
      <c r="B46" s="261"/>
      <c r="C46" s="262"/>
      <c r="D46" s="262"/>
      <c r="E46" s="377" t="s">
        <v>691</v>
      </c>
      <c r="F46" s="377"/>
      <c r="G46" s="377"/>
      <c r="H46" s="377"/>
      <c r="I46" s="377"/>
      <c r="J46" s="377"/>
      <c r="K46" s="258"/>
    </row>
    <row r="47" spans="2:11" ht="15" customHeight="1">
      <c r="B47" s="261"/>
      <c r="C47" s="262"/>
      <c r="D47" s="262"/>
      <c r="E47" s="377" t="s">
        <v>692</v>
      </c>
      <c r="F47" s="377"/>
      <c r="G47" s="377"/>
      <c r="H47" s="377"/>
      <c r="I47" s="377"/>
      <c r="J47" s="377"/>
      <c r="K47" s="258"/>
    </row>
    <row r="48" spans="2:11" ht="15" customHeight="1">
      <c r="B48" s="261"/>
      <c r="C48" s="262"/>
      <c r="D48" s="262"/>
      <c r="E48" s="377" t="s">
        <v>693</v>
      </c>
      <c r="F48" s="377"/>
      <c r="G48" s="377"/>
      <c r="H48" s="377"/>
      <c r="I48" s="377"/>
      <c r="J48" s="377"/>
      <c r="K48" s="258"/>
    </row>
    <row r="49" spans="2:11" ht="15" customHeight="1">
      <c r="B49" s="261"/>
      <c r="C49" s="262"/>
      <c r="D49" s="377" t="s">
        <v>694</v>
      </c>
      <c r="E49" s="377"/>
      <c r="F49" s="377"/>
      <c r="G49" s="377"/>
      <c r="H49" s="377"/>
      <c r="I49" s="377"/>
      <c r="J49" s="377"/>
      <c r="K49" s="258"/>
    </row>
    <row r="50" spans="2:11" ht="25.5" customHeight="1">
      <c r="B50" s="257"/>
      <c r="C50" s="382" t="s">
        <v>695</v>
      </c>
      <c r="D50" s="382"/>
      <c r="E50" s="382"/>
      <c r="F50" s="382"/>
      <c r="G50" s="382"/>
      <c r="H50" s="382"/>
      <c r="I50" s="382"/>
      <c r="J50" s="382"/>
      <c r="K50" s="258"/>
    </row>
    <row r="51" spans="2:11" ht="5.25" customHeight="1">
      <c r="B51" s="257"/>
      <c r="C51" s="259"/>
      <c r="D51" s="259"/>
      <c r="E51" s="259"/>
      <c r="F51" s="259"/>
      <c r="G51" s="259"/>
      <c r="H51" s="259"/>
      <c r="I51" s="259"/>
      <c r="J51" s="259"/>
      <c r="K51" s="258"/>
    </row>
    <row r="52" spans="2:11" ht="15" customHeight="1">
      <c r="B52" s="257"/>
      <c r="C52" s="377" t="s">
        <v>696</v>
      </c>
      <c r="D52" s="377"/>
      <c r="E52" s="377"/>
      <c r="F52" s="377"/>
      <c r="G52" s="377"/>
      <c r="H52" s="377"/>
      <c r="I52" s="377"/>
      <c r="J52" s="377"/>
      <c r="K52" s="258"/>
    </row>
    <row r="53" spans="2:11" ht="15" customHeight="1">
      <c r="B53" s="257"/>
      <c r="C53" s="377" t="s">
        <v>697</v>
      </c>
      <c r="D53" s="377"/>
      <c r="E53" s="377"/>
      <c r="F53" s="377"/>
      <c r="G53" s="377"/>
      <c r="H53" s="377"/>
      <c r="I53" s="377"/>
      <c r="J53" s="377"/>
      <c r="K53" s="258"/>
    </row>
    <row r="54" spans="2:11" ht="12.75" customHeight="1">
      <c r="B54" s="257"/>
      <c r="C54" s="260"/>
      <c r="D54" s="260"/>
      <c r="E54" s="260"/>
      <c r="F54" s="260"/>
      <c r="G54" s="260"/>
      <c r="H54" s="260"/>
      <c r="I54" s="260"/>
      <c r="J54" s="260"/>
      <c r="K54" s="258"/>
    </row>
    <row r="55" spans="2:11" ht="15" customHeight="1">
      <c r="B55" s="257"/>
      <c r="C55" s="377" t="s">
        <v>698</v>
      </c>
      <c r="D55" s="377"/>
      <c r="E55" s="377"/>
      <c r="F55" s="377"/>
      <c r="G55" s="377"/>
      <c r="H55" s="377"/>
      <c r="I55" s="377"/>
      <c r="J55" s="377"/>
      <c r="K55" s="258"/>
    </row>
    <row r="56" spans="2:11" ht="15" customHeight="1">
      <c r="B56" s="257"/>
      <c r="C56" s="262"/>
      <c r="D56" s="377" t="s">
        <v>699</v>
      </c>
      <c r="E56" s="377"/>
      <c r="F56" s="377"/>
      <c r="G56" s="377"/>
      <c r="H56" s="377"/>
      <c r="I56" s="377"/>
      <c r="J56" s="377"/>
      <c r="K56" s="258"/>
    </row>
    <row r="57" spans="2:11" ht="15" customHeight="1">
      <c r="B57" s="257"/>
      <c r="C57" s="262"/>
      <c r="D57" s="377" t="s">
        <v>700</v>
      </c>
      <c r="E57" s="377"/>
      <c r="F57" s="377"/>
      <c r="G57" s="377"/>
      <c r="H57" s="377"/>
      <c r="I57" s="377"/>
      <c r="J57" s="377"/>
      <c r="K57" s="258"/>
    </row>
    <row r="58" spans="2:11" ht="15" customHeight="1">
      <c r="B58" s="257"/>
      <c r="C58" s="262"/>
      <c r="D58" s="377" t="s">
        <v>701</v>
      </c>
      <c r="E58" s="377"/>
      <c r="F58" s="377"/>
      <c r="G58" s="377"/>
      <c r="H58" s="377"/>
      <c r="I58" s="377"/>
      <c r="J58" s="377"/>
      <c r="K58" s="258"/>
    </row>
    <row r="59" spans="2:11" ht="15" customHeight="1">
      <c r="B59" s="257"/>
      <c r="C59" s="262"/>
      <c r="D59" s="377" t="s">
        <v>702</v>
      </c>
      <c r="E59" s="377"/>
      <c r="F59" s="377"/>
      <c r="G59" s="377"/>
      <c r="H59" s="377"/>
      <c r="I59" s="377"/>
      <c r="J59" s="377"/>
      <c r="K59" s="258"/>
    </row>
    <row r="60" spans="2:11" ht="15" customHeight="1">
      <c r="B60" s="257"/>
      <c r="C60" s="262"/>
      <c r="D60" s="381" t="s">
        <v>703</v>
      </c>
      <c r="E60" s="381"/>
      <c r="F60" s="381"/>
      <c r="G60" s="381"/>
      <c r="H60" s="381"/>
      <c r="I60" s="381"/>
      <c r="J60" s="381"/>
      <c r="K60" s="258"/>
    </row>
    <row r="61" spans="2:11" ht="15" customHeight="1">
      <c r="B61" s="257"/>
      <c r="C61" s="262"/>
      <c r="D61" s="377" t="s">
        <v>704</v>
      </c>
      <c r="E61" s="377"/>
      <c r="F61" s="377"/>
      <c r="G61" s="377"/>
      <c r="H61" s="377"/>
      <c r="I61" s="377"/>
      <c r="J61" s="377"/>
      <c r="K61" s="258"/>
    </row>
    <row r="62" spans="2:11" ht="12.75" customHeight="1">
      <c r="B62" s="257"/>
      <c r="C62" s="262"/>
      <c r="D62" s="262"/>
      <c r="E62" s="265"/>
      <c r="F62" s="262"/>
      <c r="G62" s="262"/>
      <c r="H62" s="262"/>
      <c r="I62" s="262"/>
      <c r="J62" s="262"/>
      <c r="K62" s="258"/>
    </row>
    <row r="63" spans="2:11" ht="15" customHeight="1">
      <c r="B63" s="257"/>
      <c r="C63" s="262"/>
      <c r="D63" s="377" t="s">
        <v>705</v>
      </c>
      <c r="E63" s="377"/>
      <c r="F63" s="377"/>
      <c r="G63" s="377"/>
      <c r="H63" s="377"/>
      <c r="I63" s="377"/>
      <c r="J63" s="377"/>
      <c r="K63" s="258"/>
    </row>
    <row r="64" spans="2:11" ht="15" customHeight="1">
      <c r="B64" s="257"/>
      <c r="C64" s="262"/>
      <c r="D64" s="381" t="s">
        <v>706</v>
      </c>
      <c r="E64" s="381"/>
      <c r="F64" s="381"/>
      <c r="G64" s="381"/>
      <c r="H64" s="381"/>
      <c r="I64" s="381"/>
      <c r="J64" s="381"/>
      <c r="K64" s="258"/>
    </row>
    <row r="65" spans="2:11" ht="15" customHeight="1">
      <c r="B65" s="257"/>
      <c r="C65" s="262"/>
      <c r="D65" s="377" t="s">
        <v>707</v>
      </c>
      <c r="E65" s="377"/>
      <c r="F65" s="377"/>
      <c r="G65" s="377"/>
      <c r="H65" s="377"/>
      <c r="I65" s="377"/>
      <c r="J65" s="377"/>
      <c r="K65" s="258"/>
    </row>
    <row r="66" spans="2:11" ht="15" customHeight="1">
      <c r="B66" s="257"/>
      <c r="C66" s="262"/>
      <c r="D66" s="377" t="s">
        <v>708</v>
      </c>
      <c r="E66" s="377"/>
      <c r="F66" s="377"/>
      <c r="G66" s="377"/>
      <c r="H66" s="377"/>
      <c r="I66" s="377"/>
      <c r="J66" s="377"/>
      <c r="K66" s="258"/>
    </row>
    <row r="67" spans="2:11" ht="15" customHeight="1">
      <c r="B67" s="257"/>
      <c r="C67" s="262"/>
      <c r="D67" s="377" t="s">
        <v>709</v>
      </c>
      <c r="E67" s="377"/>
      <c r="F67" s="377"/>
      <c r="G67" s="377"/>
      <c r="H67" s="377"/>
      <c r="I67" s="377"/>
      <c r="J67" s="377"/>
      <c r="K67" s="258"/>
    </row>
    <row r="68" spans="2:11" ht="15" customHeight="1">
      <c r="B68" s="257"/>
      <c r="C68" s="262"/>
      <c r="D68" s="377" t="s">
        <v>710</v>
      </c>
      <c r="E68" s="377"/>
      <c r="F68" s="377"/>
      <c r="G68" s="377"/>
      <c r="H68" s="377"/>
      <c r="I68" s="377"/>
      <c r="J68" s="377"/>
      <c r="K68" s="258"/>
    </row>
    <row r="69" spans="2:11" ht="12.75" customHeight="1">
      <c r="B69" s="266"/>
      <c r="C69" s="267"/>
      <c r="D69" s="267"/>
      <c r="E69" s="267"/>
      <c r="F69" s="267"/>
      <c r="G69" s="267"/>
      <c r="H69" s="267"/>
      <c r="I69" s="267"/>
      <c r="J69" s="267"/>
      <c r="K69" s="268"/>
    </row>
    <row r="70" spans="2:11" ht="18.75" customHeight="1">
      <c r="B70" s="269"/>
      <c r="C70" s="269"/>
      <c r="D70" s="269"/>
      <c r="E70" s="269"/>
      <c r="F70" s="269"/>
      <c r="G70" s="269"/>
      <c r="H70" s="269"/>
      <c r="I70" s="269"/>
      <c r="J70" s="269"/>
      <c r="K70" s="270"/>
    </row>
    <row r="71" spans="2:11" ht="18.75" customHeight="1">
      <c r="B71" s="270"/>
      <c r="C71" s="270"/>
      <c r="D71" s="270"/>
      <c r="E71" s="270"/>
      <c r="F71" s="270"/>
      <c r="G71" s="270"/>
      <c r="H71" s="270"/>
      <c r="I71" s="270"/>
      <c r="J71" s="270"/>
      <c r="K71" s="270"/>
    </row>
    <row r="72" spans="2:11" ht="7.5" customHeight="1">
      <c r="B72" s="271"/>
      <c r="C72" s="272"/>
      <c r="D72" s="272"/>
      <c r="E72" s="272"/>
      <c r="F72" s="272"/>
      <c r="G72" s="272"/>
      <c r="H72" s="272"/>
      <c r="I72" s="272"/>
      <c r="J72" s="272"/>
      <c r="K72" s="273"/>
    </row>
    <row r="73" spans="2:11" ht="45" customHeight="1">
      <c r="B73" s="274"/>
      <c r="C73" s="378" t="s">
        <v>97</v>
      </c>
      <c r="D73" s="378"/>
      <c r="E73" s="378"/>
      <c r="F73" s="378"/>
      <c r="G73" s="378"/>
      <c r="H73" s="378"/>
      <c r="I73" s="378"/>
      <c r="J73" s="378"/>
      <c r="K73" s="275"/>
    </row>
    <row r="74" spans="2:11" ht="17.25" customHeight="1">
      <c r="B74" s="274"/>
      <c r="C74" s="276" t="s">
        <v>711</v>
      </c>
      <c r="D74" s="276"/>
      <c r="E74" s="276"/>
      <c r="F74" s="276" t="s">
        <v>712</v>
      </c>
      <c r="G74" s="277"/>
      <c r="H74" s="276" t="s">
        <v>112</v>
      </c>
      <c r="I74" s="276" t="s">
        <v>55</v>
      </c>
      <c r="J74" s="276" t="s">
        <v>713</v>
      </c>
      <c r="K74" s="275"/>
    </row>
    <row r="75" spans="2:11" ht="17.25" customHeight="1">
      <c r="B75" s="274"/>
      <c r="C75" s="278" t="s">
        <v>714</v>
      </c>
      <c r="D75" s="278"/>
      <c r="E75" s="278"/>
      <c r="F75" s="279" t="s">
        <v>715</v>
      </c>
      <c r="G75" s="280"/>
      <c r="H75" s="278"/>
      <c r="I75" s="278"/>
      <c r="J75" s="278" t="s">
        <v>716</v>
      </c>
      <c r="K75" s="275"/>
    </row>
    <row r="76" spans="2:11" ht="5.25" customHeight="1">
      <c r="B76" s="274"/>
      <c r="C76" s="281"/>
      <c r="D76" s="281"/>
      <c r="E76" s="281"/>
      <c r="F76" s="281"/>
      <c r="G76" s="282"/>
      <c r="H76" s="281"/>
      <c r="I76" s="281"/>
      <c r="J76" s="281"/>
      <c r="K76" s="275"/>
    </row>
    <row r="77" spans="2:11" ht="15" customHeight="1">
      <c r="B77" s="274"/>
      <c r="C77" s="264" t="s">
        <v>51</v>
      </c>
      <c r="D77" s="281"/>
      <c r="E77" s="281"/>
      <c r="F77" s="283" t="s">
        <v>717</v>
      </c>
      <c r="G77" s="282"/>
      <c r="H77" s="264" t="s">
        <v>718</v>
      </c>
      <c r="I77" s="264" t="s">
        <v>719</v>
      </c>
      <c r="J77" s="264">
        <v>20</v>
      </c>
      <c r="K77" s="275"/>
    </row>
    <row r="78" spans="2:11" ht="15" customHeight="1">
      <c r="B78" s="274"/>
      <c r="C78" s="264" t="s">
        <v>720</v>
      </c>
      <c r="D78" s="264"/>
      <c r="E78" s="264"/>
      <c r="F78" s="283" t="s">
        <v>717</v>
      </c>
      <c r="G78" s="282"/>
      <c r="H78" s="264" t="s">
        <v>721</v>
      </c>
      <c r="I78" s="264" t="s">
        <v>719</v>
      </c>
      <c r="J78" s="264">
        <v>120</v>
      </c>
      <c r="K78" s="275"/>
    </row>
    <row r="79" spans="2:11" ht="15" customHeight="1">
      <c r="B79" s="284"/>
      <c r="C79" s="264" t="s">
        <v>722</v>
      </c>
      <c r="D79" s="264"/>
      <c r="E79" s="264"/>
      <c r="F79" s="283" t="s">
        <v>723</v>
      </c>
      <c r="G79" s="282"/>
      <c r="H79" s="264" t="s">
        <v>724</v>
      </c>
      <c r="I79" s="264" t="s">
        <v>719</v>
      </c>
      <c r="J79" s="264">
        <v>50</v>
      </c>
      <c r="K79" s="275"/>
    </row>
    <row r="80" spans="2:11" ht="15" customHeight="1">
      <c r="B80" s="284"/>
      <c r="C80" s="264" t="s">
        <v>725</v>
      </c>
      <c r="D80" s="264"/>
      <c r="E80" s="264"/>
      <c r="F80" s="283" t="s">
        <v>717</v>
      </c>
      <c r="G80" s="282"/>
      <c r="H80" s="264" t="s">
        <v>726</v>
      </c>
      <c r="I80" s="264" t="s">
        <v>727</v>
      </c>
      <c r="J80" s="264"/>
      <c r="K80" s="275"/>
    </row>
    <row r="81" spans="2:11" ht="15" customHeight="1">
      <c r="B81" s="284"/>
      <c r="C81" s="285" t="s">
        <v>728</v>
      </c>
      <c r="D81" s="285"/>
      <c r="E81" s="285"/>
      <c r="F81" s="286" t="s">
        <v>723</v>
      </c>
      <c r="G81" s="285"/>
      <c r="H81" s="285" t="s">
        <v>729</v>
      </c>
      <c r="I81" s="285" t="s">
        <v>719</v>
      </c>
      <c r="J81" s="285">
        <v>15</v>
      </c>
      <c r="K81" s="275"/>
    </row>
    <row r="82" spans="2:11" ht="15" customHeight="1">
      <c r="B82" s="284"/>
      <c r="C82" s="285" t="s">
        <v>730</v>
      </c>
      <c r="D82" s="285"/>
      <c r="E82" s="285"/>
      <c r="F82" s="286" t="s">
        <v>723</v>
      </c>
      <c r="G82" s="285"/>
      <c r="H82" s="285" t="s">
        <v>731</v>
      </c>
      <c r="I82" s="285" t="s">
        <v>719</v>
      </c>
      <c r="J82" s="285">
        <v>15</v>
      </c>
      <c r="K82" s="275"/>
    </row>
    <row r="83" spans="2:11" ht="15" customHeight="1">
      <c r="B83" s="284"/>
      <c r="C83" s="285" t="s">
        <v>732</v>
      </c>
      <c r="D83" s="285"/>
      <c r="E83" s="285"/>
      <c r="F83" s="286" t="s">
        <v>723</v>
      </c>
      <c r="G83" s="285"/>
      <c r="H83" s="285" t="s">
        <v>733</v>
      </c>
      <c r="I83" s="285" t="s">
        <v>719</v>
      </c>
      <c r="J83" s="285">
        <v>20</v>
      </c>
      <c r="K83" s="275"/>
    </row>
    <row r="84" spans="2:11" ht="15" customHeight="1">
      <c r="B84" s="284"/>
      <c r="C84" s="285" t="s">
        <v>734</v>
      </c>
      <c r="D84" s="285"/>
      <c r="E84" s="285"/>
      <c r="F84" s="286" t="s">
        <v>723</v>
      </c>
      <c r="G84" s="285"/>
      <c r="H84" s="285" t="s">
        <v>735</v>
      </c>
      <c r="I84" s="285" t="s">
        <v>719</v>
      </c>
      <c r="J84" s="285">
        <v>20</v>
      </c>
      <c r="K84" s="275"/>
    </row>
    <row r="85" spans="2:11" ht="15" customHeight="1">
      <c r="B85" s="284"/>
      <c r="C85" s="264" t="s">
        <v>736</v>
      </c>
      <c r="D85" s="264"/>
      <c r="E85" s="264"/>
      <c r="F85" s="283" t="s">
        <v>723</v>
      </c>
      <c r="G85" s="282"/>
      <c r="H85" s="264" t="s">
        <v>737</v>
      </c>
      <c r="I85" s="264" t="s">
        <v>719</v>
      </c>
      <c r="J85" s="264">
        <v>50</v>
      </c>
      <c r="K85" s="275"/>
    </row>
    <row r="86" spans="2:11" ht="15" customHeight="1">
      <c r="B86" s="284"/>
      <c r="C86" s="264" t="s">
        <v>738</v>
      </c>
      <c r="D86" s="264"/>
      <c r="E86" s="264"/>
      <c r="F86" s="283" t="s">
        <v>723</v>
      </c>
      <c r="G86" s="282"/>
      <c r="H86" s="264" t="s">
        <v>739</v>
      </c>
      <c r="I86" s="264" t="s">
        <v>719</v>
      </c>
      <c r="J86" s="264">
        <v>20</v>
      </c>
      <c r="K86" s="275"/>
    </row>
    <row r="87" spans="2:11" ht="15" customHeight="1">
      <c r="B87" s="284"/>
      <c r="C87" s="264" t="s">
        <v>740</v>
      </c>
      <c r="D87" s="264"/>
      <c r="E87" s="264"/>
      <c r="F87" s="283" t="s">
        <v>723</v>
      </c>
      <c r="G87" s="282"/>
      <c r="H87" s="264" t="s">
        <v>741</v>
      </c>
      <c r="I87" s="264" t="s">
        <v>719</v>
      </c>
      <c r="J87" s="264">
        <v>20</v>
      </c>
      <c r="K87" s="275"/>
    </row>
    <row r="88" spans="2:11" ht="15" customHeight="1">
      <c r="B88" s="284"/>
      <c r="C88" s="264" t="s">
        <v>742</v>
      </c>
      <c r="D88" s="264"/>
      <c r="E88" s="264"/>
      <c r="F88" s="283" t="s">
        <v>723</v>
      </c>
      <c r="G88" s="282"/>
      <c r="H88" s="264" t="s">
        <v>743</v>
      </c>
      <c r="I88" s="264" t="s">
        <v>719</v>
      </c>
      <c r="J88" s="264">
        <v>50</v>
      </c>
      <c r="K88" s="275"/>
    </row>
    <row r="89" spans="2:11" ht="15" customHeight="1">
      <c r="B89" s="284"/>
      <c r="C89" s="264" t="s">
        <v>744</v>
      </c>
      <c r="D89" s="264"/>
      <c r="E89" s="264"/>
      <c r="F89" s="283" t="s">
        <v>723</v>
      </c>
      <c r="G89" s="282"/>
      <c r="H89" s="264" t="s">
        <v>744</v>
      </c>
      <c r="I89" s="264" t="s">
        <v>719</v>
      </c>
      <c r="J89" s="264">
        <v>50</v>
      </c>
      <c r="K89" s="275"/>
    </row>
    <row r="90" spans="2:11" ht="15" customHeight="1">
      <c r="B90" s="284"/>
      <c r="C90" s="264" t="s">
        <v>117</v>
      </c>
      <c r="D90" s="264"/>
      <c r="E90" s="264"/>
      <c r="F90" s="283" t="s">
        <v>723</v>
      </c>
      <c r="G90" s="282"/>
      <c r="H90" s="264" t="s">
        <v>745</v>
      </c>
      <c r="I90" s="264" t="s">
        <v>719</v>
      </c>
      <c r="J90" s="264">
        <v>255</v>
      </c>
      <c r="K90" s="275"/>
    </row>
    <row r="91" spans="2:11" ht="15" customHeight="1">
      <c r="B91" s="284"/>
      <c r="C91" s="264" t="s">
        <v>746</v>
      </c>
      <c r="D91" s="264"/>
      <c r="E91" s="264"/>
      <c r="F91" s="283" t="s">
        <v>717</v>
      </c>
      <c r="G91" s="282"/>
      <c r="H91" s="264" t="s">
        <v>747</v>
      </c>
      <c r="I91" s="264" t="s">
        <v>748</v>
      </c>
      <c r="J91" s="264"/>
      <c r="K91" s="275"/>
    </row>
    <row r="92" spans="2:11" ht="15" customHeight="1">
      <c r="B92" s="284"/>
      <c r="C92" s="264" t="s">
        <v>749</v>
      </c>
      <c r="D92" s="264"/>
      <c r="E92" s="264"/>
      <c r="F92" s="283" t="s">
        <v>717</v>
      </c>
      <c r="G92" s="282"/>
      <c r="H92" s="264" t="s">
        <v>750</v>
      </c>
      <c r="I92" s="264" t="s">
        <v>751</v>
      </c>
      <c r="J92" s="264"/>
      <c r="K92" s="275"/>
    </row>
    <row r="93" spans="2:11" ht="15" customHeight="1">
      <c r="B93" s="284"/>
      <c r="C93" s="264" t="s">
        <v>752</v>
      </c>
      <c r="D93" s="264"/>
      <c r="E93" s="264"/>
      <c r="F93" s="283" t="s">
        <v>717</v>
      </c>
      <c r="G93" s="282"/>
      <c r="H93" s="264" t="s">
        <v>752</v>
      </c>
      <c r="I93" s="264" t="s">
        <v>751</v>
      </c>
      <c r="J93" s="264"/>
      <c r="K93" s="275"/>
    </row>
    <row r="94" spans="2:11" ht="15" customHeight="1">
      <c r="B94" s="284"/>
      <c r="C94" s="264" t="s">
        <v>36</v>
      </c>
      <c r="D94" s="264"/>
      <c r="E94" s="264"/>
      <c r="F94" s="283" t="s">
        <v>717</v>
      </c>
      <c r="G94" s="282"/>
      <c r="H94" s="264" t="s">
        <v>753</v>
      </c>
      <c r="I94" s="264" t="s">
        <v>751</v>
      </c>
      <c r="J94" s="264"/>
      <c r="K94" s="275"/>
    </row>
    <row r="95" spans="2:11" ht="15" customHeight="1">
      <c r="B95" s="284"/>
      <c r="C95" s="264" t="s">
        <v>46</v>
      </c>
      <c r="D95" s="264"/>
      <c r="E95" s="264"/>
      <c r="F95" s="283" t="s">
        <v>717</v>
      </c>
      <c r="G95" s="282"/>
      <c r="H95" s="264" t="s">
        <v>754</v>
      </c>
      <c r="I95" s="264" t="s">
        <v>751</v>
      </c>
      <c r="J95" s="264"/>
      <c r="K95" s="275"/>
    </row>
    <row r="96" spans="2:11" ht="15" customHeight="1">
      <c r="B96" s="287"/>
      <c r="C96" s="288"/>
      <c r="D96" s="288"/>
      <c r="E96" s="288"/>
      <c r="F96" s="288"/>
      <c r="G96" s="288"/>
      <c r="H96" s="288"/>
      <c r="I96" s="288"/>
      <c r="J96" s="288"/>
      <c r="K96" s="289"/>
    </row>
    <row r="97" spans="2:11" ht="18.75" customHeight="1">
      <c r="B97" s="290"/>
      <c r="C97" s="291"/>
      <c r="D97" s="291"/>
      <c r="E97" s="291"/>
      <c r="F97" s="291"/>
      <c r="G97" s="291"/>
      <c r="H97" s="291"/>
      <c r="I97" s="291"/>
      <c r="J97" s="291"/>
      <c r="K97" s="290"/>
    </row>
    <row r="98" spans="2:11" ht="18.75" customHeight="1">
      <c r="B98" s="270"/>
      <c r="C98" s="270"/>
      <c r="D98" s="270"/>
      <c r="E98" s="270"/>
      <c r="F98" s="270"/>
      <c r="G98" s="270"/>
      <c r="H98" s="270"/>
      <c r="I98" s="270"/>
      <c r="J98" s="270"/>
      <c r="K98" s="270"/>
    </row>
    <row r="99" spans="2:11" ht="7.5" customHeight="1">
      <c r="B99" s="271"/>
      <c r="C99" s="272"/>
      <c r="D99" s="272"/>
      <c r="E99" s="272"/>
      <c r="F99" s="272"/>
      <c r="G99" s="272"/>
      <c r="H99" s="272"/>
      <c r="I99" s="272"/>
      <c r="J99" s="272"/>
      <c r="K99" s="273"/>
    </row>
    <row r="100" spans="2:11" ht="45" customHeight="1">
      <c r="B100" s="274"/>
      <c r="C100" s="378" t="s">
        <v>755</v>
      </c>
      <c r="D100" s="378"/>
      <c r="E100" s="378"/>
      <c r="F100" s="378"/>
      <c r="G100" s="378"/>
      <c r="H100" s="378"/>
      <c r="I100" s="378"/>
      <c r="J100" s="378"/>
      <c r="K100" s="275"/>
    </row>
    <row r="101" spans="2:11" ht="17.25" customHeight="1">
      <c r="B101" s="274"/>
      <c r="C101" s="276" t="s">
        <v>711</v>
      </c>
      <c r="D101" s="276"/>
      <c r="E101" s="276"/>
      <c r="F101" s="276" t="s">
        <v>712</v>
      </c>
      <c r="G101" s="277"/>
      <c r="H101" s="276" t="s">
        <v>112</v>
      </c>
      <c r="I101" s="276" t="s">
        <v>55</v>
      </c>
      <c r="J101" s="276" t="s">
        <v>713</v>
      </c>
      <c r="K101" s="275"/>
    </row>
    <row r="102" spans="2:11" ht="17.25" customHeight="1">
      <c r="B102" s="274"/>
      <c r="C102" s="278" t="s">
        <v>714</v>
      </c>
      <c r="D102" s="278"/>
      <c r="E102" s="278"/>
      <c r="F102" s="279" t="s">
        <v>715</v>
      </c>
      <c r="G102" s="280"/>
      <c r="H102" s="278"/>
      <c r="I102" s="278"/>
      <c r="J102" s="278" t="s">
        <v>716</v>
      </c>
      <c r="K102" s="275"/>
    </row>
    <row r="103" spans="2:11" ht="5.25" customHeight="1">
      <c r="B103" s="274"/>
      <c r="C103" s="276"/>
      <c r="D103" s="276"/>
      <c r="E103" s="276"/>
      <c r="F103" s="276"/>
      <c r="G103" s="292"/>
      <c r="H103" s="276"/>
      <c r="I103" s="276"/>
      <c r="J103" s="276"/>
      <c r="K103" s="275"/>
    </row>
    <row r="104" spans="2:11" ht="15" customHeight="1">
      <c r="B104" s="274"/>
      <c r="C104" s="264" t="s">
        <v>51</v>
      </c>
      <c r="D104" s="281"/>
      <c r="E104" s="281"/>
      <c r="F104" s="283" t="s">
        <v>717</v>
      </c>
      <c r="G104" s="292"/>
      <c r="H104" s="264" t="s">
        <v>756</v>
      </c>
      <c r="I104" s="264" t="s">
        <v>719</v>
      </c>
      <c r="J104" s="264">
        <v>20</v>
      </c>
      <c r="K104" s="275"/>
    </row>
    <row r="105" spans="2:11" ht="15" customHeight="1">
      <c r="B105" s="274"/>
      <c r="C105" s="264" t="s">
        <v>720</v>
      </c>
      <c r="D105" s="264"/>
      <c r="E105" s="264"/>
      <c r="F105" s="283" t="s">
        <v>717</v>
      </c>
      <c r="G105" s="264"/>
      <c r="H105" s="264" t="s">
        <v>756</v>
      </c>
      <c r="I105" s="264" t="s">
        <v>719</v>
      </c>
      <c r="J105" s="264">
        <v>120</v>
      </c>
      <c r="K105" s="275"/>
    </row>
    <row r="106" spans="2:11" ht="15" customHeight="1">
      <c r="B106" s="284"/>
      <c r="C106" s="264" t="s">
        <v>722</v>
      </c>
      <c r="D106" s="264"/>
      <c r="E106" s="264"/>
      <c r="F106" s="283" t="s">
        <v>723</v>
      </c>
      <c r="G106" s="264"/>
      <c r="H106" s="264" t="s">
        <v>756</v>
      </c>
      <c r="I106" s="264" t="s">
        <v>719</v>
      </c>
      <c r="J106" s="264">
        <v>50</v>
      </c>
      <c r="K106" s="275"/>
    </row>
    <row r="107" spans="2:11" ht="15" customHeight="1">
      <c r="B107" s="284"/>
      <c r="C107" s="264" t="s">
        <v>725</v>
      </c>
      <c r="D107" s="264"/>
      <c r="E107" s="264"/>
      <c r="F107" s="283" t="s">
        <v>717</v>
      </c>
      <c r="G107" s="264"/>
      <c r="H107" s="264" t="s">
        <v>756</v>
      </c>
      <c r="I107" s="264" t="s">
        <v>727</v>
      </c>
      <c r="J107" s="264"/>
      <c r="K107" s="275"/>
    </row>
    <row r="108" spans="2:11" ht="15" customHeight="1">
      <c r="B108" s="284"/>
      <c r="C108" s="264" t="s">
        <v>736</v>
      </c>
      <c r="D108" s="264"/>
      <c r="E108" s="264"/>
      <c r="F108" s="283" t="s">
        <v>723</v>
      </c>
      <c r="G108" s="264"/>
      <c r="H108" s="264" t="s">
        <v>756</v>
      </c>
      <c r="I108" s="264" t="s">
        <v>719</v>
      </c>
      <c r="J108" s="264">
        <v>50</v>
      </c>
      <c r="K108" s="275"/>
    </row>
    <row r="109" spans="2:11" ht="15" customHeight="1">
      <c r="B109" s="284"/>
      <c r="C109" s="264" t="s">
        <v>744</v>
      </c>
      <c r="D109" s="264"/>
      <c r="E109" s="264"/>
      <c r="F109" s="283" t="s">
        <v>723</v>
      </c>
      <c r="G109" s="264"/>
      <c r="H109" s="264" t="s">
        <v>756</v>
      </c>
      <c r="I109" s="264" t="s">
        <v>719</v>
      </c>
      <c r="J109" s="264">
        <v>50</v>
      </c>
      <c r="K109" s="275"/>
    </row>
    <row r="110" spans="2:11" ht="15" customHeight="1">
      <c r="B110" s="284"/>
      <c r="C110" s="264" t="s">
        <v>742</v>
      </c>
      <c r="D110" s="264"/>
      <c r="E110" s="264"/>
      <c r="F110" s="283" t="s">
        <v>723</v>
      </c>
      <c r="G110" s="264"/>
      <c r="H110" s="264" t="s">
        <v>756</v>
      </c>
      <c r="I110" s="264" t="s">
        <v>719</v>
      </c>
      <c r="J110" s="264">
        <v>50</v>
      </c>
      <c r="K110" s="275"/>
    </row>
    <row r="111" spans="2:11" ht="15" customHeight="1">
      <c r="B111" s="284"/>
      <c r="C111" s="264" t="s">
        <v>51</v>
      </c>
      <c r="D111" s="264"/>
      <c r="E111" s="264"/>
      <c r="F111" s="283" t="s">
        <v>717</v>
      </c>
      <c r="G111" s="264"/>
      <c r="H111" s="264" t="s">
        <v>757</v>
      </c>
      <c r="I111" s="264" t="s">
        <v>719</v>
      </c>
      <c r="J111" s="264">
        <v>20</v>
      </c>
      <c r="K111" s="275"/>
    </row>
    <row r="112" spans="2:11" ht="15" customHeight="1">
      <c r="B112" s="284"/>
      <c r="C112" s="264" t="s">
        <v>758</v>
      </c>
      <c r="D112" s="264"/>
      <c r="E112" s="264"/>
      <c r="F112" s="283" t="s">
        <v>717</v>
      </c>
      <c r="G112" s="264"/>
      <c r="H112" s="264" t="s">
        <v>759</v>
      </c>
      <c r="I112" s="264" t="s">
        <v>719</v>
      </c>
      <c r="J112" s="264">
        <v>120</v>
      </c>
      <c r="K112" s="275"/>
    </row>
    <row r="113" spans="2:11" ht="15" customHeight="1">
      <c r="B113" s="284"/>
      <c r="C113" s="264" t="s">
        <v>36</v>
      </c>
      <c r="D113" s="264"/>
      <c r="E113" s="264"/>
      <c r="F113" s="283" t="s">
        <v>717</v>
      </c>
      <c r="G113" s="264"/>
      <c r="H113" s="264" t="s">
        <v>760</v>
      </c>
      <c r="I113" s="264" t="s">
        <v>751</v>
      </c>
      <c r="J113" s="264"/>
      <c r="K113" s="275"/>
    </row>
    <row r="114" spans="2:11" ht="15" customHeight="1">
      <c r="B114" s="284"/>
      <c r="C114" s="264" t="s">
        <v>46</v>
      </c>
      <c r="D114" s="264"/>
      <c r="E114" s="264"/>
      <c r="F114" s="283" t="s">
        <v>717</v>
      </c>
      <c r="G114" s="264"/>
      <c r="H114" s="264" t="s">
        <v>761</v>
      </c>
      <c r="I114" s="264" t="s">
        <v>751</v>
      </c>
      <c r="J114" s="264"/>
      <c r="K114" s="275"/>
    </row>
    <row r="115" spans="2:11" ht="15" customHeight="1">
      <c r="B115" s="284"/>
      <c r="C115" s="264" t="s">
        <v>55</v>
      </c>
      <c r="D115" s="264"/>
      <c r="E115" s="264"/>
      <c r="F115" s="283" t="s">
        <v>717</v>
      </c>
      <c r="G115" s="264"/>
      <c r="H115" s="264" t="s">
        <v>762</v>
      </c>
      <c r="I115" s="264" t="s">
        <v>763</v>
      </c>
      <c r="J115" s="264"/>
      <c r="K115" s="275"/>
    </row>
    <row r="116" spans="2:11" ht="15" customHeight="1">
      <c r="B116" s="287"/>
      <c r="C116" s="293"/>
      <c r="D116" s="293"/>
      <c r="E116" s="293"/>
      <c r="F116" s="293"/>
      <c r="G116" s="293"/>
      <c r="H116" s="293"/>
      <c r="I116" s="293"/>
      <c r="J116" s="293"/>
      <c r="K116" s="289"/>
    </row>
    <row r="117" spans="2:11" ht="18.75" customHeight="1">
      <c r="B117" s="294"/>
      <c r="C117" s="260"/>
      <c r="D117" s="260"/>
      <c r="E117" s="260"/>
      <c r="F117" s="295"/>
      <c r="G117" s="260"/>
      <c r="H117" s="260"/>
      <c r="I117" s="260"/>
      <c r="J117" s="260"/>
      <c r="K117" s="294"/>
    </row>
    <row r="118" spans="2:11" ht="18.75" customHeight="1">
      <c r="B118" s="270"/>
      <c r="C118" s="270"/>
      <c r="D118" s="270"/>
      <c r="E118" s="270"/>
      <c r="F118" s="270"/>
      <c r="G118" s="270"/>
      <c r="H118" s="270"/>
      <c r="I118" s="270"/>
      <c r="J118" s="270"/>
      <c r="K118" s="270"/>
    </row>
    <row r="119" spans="2:11" ht="7.5" customHeight="1">
      <c r="B119" s="296"/>
      <c r="C119" s="297"/>
      <c r="D119" s="297"/>
      <c r="E119" s="297"/>
      <c r="F119" s="297"/>
      <c r="G119" s="297"/>
      <c r="H119" s="297"/>
      <c r="I119" s="297"/>
      <c r="J119" s="297"/>
      <c r="K119" s="298"/>
    </row>
    <row r="120" spans="2:11" ht="45" customHeight="1">
      <c r="B120" s="299"/>
      <c r="C120" s="380" t="s">
        <v>764</v>
      </c>
      <c r="D120" s="380"/>
      <c r="E120" s="380"/>
      <c r="F120" s="380"/>
      <c r="G120" s="380"/>
      <c r="H120" s="380"/>
      <c r="I120" s="380"/>
      <c r="J120" s="380"/>
      <c r="K120" s="300"/>
    </row>
    <row r="121" spans="2:11" ht="17.25" customHeight="1">
      <c r="B121" s="301"/>
      <c r="C121" s="276" t="s">
        <v>711</v>
      </c>
      <c r="D121" s="276"/>
      <c r="E121" s="276"/>
      <c r="F121" s="276" t="s">
        <v>712</v>
      </c>
      <c r="G121" s="277"/>
      <c r="H121" s="276" t="s">
        <v>112</v>
      </c>
      <c r="I121" s="276" t="s">
        <v>55</v>
      </c>
      <c r="J121" s="276" t="s">
        <v>713</v>
      </c>
      <c r="K121" s="302"/>
    </row>
    <row r="122" spans="2:11" ht="17.25" customHeight="1">
      <c r="B122" s="301"/>
      <c r="C122" s="278" t="s">
        <v>714</v>
      </c>
      <c r="D122" s="278"/>
      <c r="E122" s="278"/>
      <c r="F122" s="279" t="s">
        <v>715</v>
      </c>
      <c r="G122" s="280"/>
      <c r="H122" s="278"/>
      <c r="I122" s="278"/>
      <c r="J122" s="278" t="s">
        <v>716</v>
      </c>
      <c r="K122" s="302"/>
    </row>
    <row r="123" spans="2:11" ht="5.25" customHeight="1">
      <c r="B123" s="303"/>
      <c r="C123" s="281"/>
      <c r="D123" s="281"/>
      <c r="E123" s="281"/>
      <c r="F123" s="281"/>
      <c r="G123" s="264"/>
      <c r="H123" s="281"/>
      <c r="I123" s="281"/>
      <c r="J123" s="281"/>
      <c r="K123" s="304"/>
    </row>
    <row r="124" spans="2:11" ht="15" customHeight="1">
      <c r="B124" s="303"/>
      <c r="C124" s="264" t="s">
        <v>720</v>
      </c>
      <c r="D124" s="281"/>
      <c r="E124" s="281"/>
      <c r="F124" s="283" t="s">
        <v>717</v>
      </c>
      <c r="G124" s="264"/>
      <c r="H124" s="264" t="s">
        <v>756</v>
      </c>
      <c r="I124" s="264" t="s">
        <v>719</v>
      </c>
      <c r="J124" s="264">
        <v>120</v>
      </c>
      <c r="K124" s="305"/>
    </row>
    <row r="125" spans="2:11" ht="15" customHeight="1">
      <c r="B125" s="303"/>
      <c r="C125" s="264" t="s">
        <v>765</v>
      </c>
      <c r="D125" s="264"/>
      <c r="E125" s="264"/>
      <c r="F125" s="283" t="s">
        <v>717</v>
      </c>
      <c r="G125" s="264"/>
      <c r="H125" s="264" t="s">
        <v>766</v>
      </c>
      <c r="I125" s="264" t="s">
        <v>719</v>
      </c>
      <c r="J125" s="264" t="s">
        <v>767</v>
      </c>
      <c r="K125" s="305"/>
    </row>
    <row r="126" spans="2:11" ht="15" customHeight="1">
      <c r="B126" s="303"/>
      <c r="C126" s="264" t="s">
        <v>666</v>
      </c>
      <c r="D126" s="264"/>
      <c r="E126" s="264"/>
      <c r="F126" s="283" t="s">
        <v>717</v>
      </c>
      <c r="G126" s="264"/>
      <c r="H126" s="264" t="s">
        <v>768</v>
      </c>
      <c r="I126" s="264" t="s">
        <v>719</v>
      </c>
      <c r="J126" s="264" t="s">
        <v>767</v>
      </c>
      <c r="K126" s="305"/>
    </row>
    <row r="127" spans="2:11" ht="15" customHeight="1">
      <c r="B127" s="303"/>
      <c r="C127" s="264" t="s">
        <v>728</v>
      </c>
      <c r="D127" s="264"/>
      <c r="E127" s="264"/>
      <c r="F127" s="283" t="s">
        <v>723</v>
      </c>
      <c r="G127" s="264"/>
      <c r="H127" s="264" t="s">
        <v>729</v>
      </c>
      <c r="I127" s="264" t="s">
        <v>719</v>
      </c>
      <c r="J127" s="264">
        <v>15</v>
      </c>
      <c r="K127" s="305"/>
    </row>
    <row r="128" spans="2:11" ht="15" customHeight="1">
      <c r="B128" s="303"/>
      <c r="C128" s="285" t="s">
        <v>730</v>
      </c>
      <c r="D128" s="285"/>
      <c r="E128" s="285"/>
      <c r="F128" s="286" t="s">
        <v>723</v>
      </c>
      <c r="G128" s="285"/>
      <c r="H128" s="285" t="s">
        <v>731</v>
      </c>
      <c r="I128" s="285" t="s">
        <v>719</v>
      </c>
      <c r="J128" s="285">
        <v>15</v>
      </c>
      <c r="K128" s="305"/>
    </row>
    <row r="129" spans="2:11" ht="15" customHeight="1">
      <c r="B129" s="303"/>
      <c r="C129" s="285" t="s">
        <v>732</v>
      </c>
      <c r="D129" s="285"/>
      <c r="E129" s="285"/>
      <c r="F129" s="286" t="s">
        <v>723</v>
      </c>
      <c r="G129" s="285"/>
      <c r="H129" s="285" t="s">
        <v>733</v>
      </c>
      <c r="I129" s="285" t="s">
        <v>719</v>
      </c>
      <c r="J129" s="285">
        <v>20</v>
      </c>
      <c r="K129" s="305"/>
    </row>
    <row r="130" spans="2:11" ht="15" customHeight="1">
      <c r="B130" s="303"/>
      <c r="C130" s="285" t="s">
        <v>734</v>
      </c>
      <c r="D130" s="285"/>
      <c r="E130" s="285"/>
      <c r="F130" s="286" t="s">
        <v>723</v>
      </c>
      <c r="G130" s="285"/>
      <c r="H130" s="285" t="s">
        <v>735</v>
      </c>
      <c r="I130" s="285" t="s">
        <v>719</v>
      </c>
      <c r="J130" s="285">
        <v>20</v>
      </c>
      <c r="K130" s="305"/>
    </row>
    <row r="131" spans="2:11" ht="15" customHeight="1">
      <c r="B131" s="303"/>
      <c r="C131" s="264" t="s">
        <v>722</v>
      </c>
      <c r="D131" s="264"/>
      <c r="E131" s="264"/>
      <c r="F131" s="283" t="s">
        <v>723</v>
      </c>
      <c r="G131" s="264"/>
      <c r="H131" s="264" t="s">
        <v>756</v>
      </c>
      <c r="I131" s="264" t="s">
        <v>719</v>
      </c>
      <c r="J131" s="264">
        <v>50</v>
      </c>
      <c r="K131" s="305"/>
    </row>
    <row r="132" spans="2:11" ht="15" customHeight="1">
      <c r="B132" s="303"/>
      <c r="C132" s="264" t="s">
        <v>736</v>
      </c>
      <c r="D132" s="264"/>
      <c r="E132" s="264"/>
      <c r="F132" s="283" t="s">
        <v>723</v>
      </c>
      <c r="G132" s="264"/>
      <c r="H132" s="264" t="s">
        <v>756</v>
      </c>
      <c r="I132" s="264" t="s">
        <v>719</v>
      </c>
      <c r="J132" s="264">
        <v>50</v>
      </c>
      <c r="K132" s="305"/>
    </row>
    <row r="133" spans="2:11" ht="15" customHeight="1">
      <c r="B133" s="303"/>
      <c r="C133" s="264" t="s">
        <v>742</v>
      </c>
      <c r="D133" s="264"/>
      <c r="E133" s="264"/>
      <c r="F133" s="283" t="s">
        <v>723</v>
      </c>
      <c r="G133" s="264"/>
      <c r="H133" s="264" t="s">
        <v>756</v>
      </c>
      <c r="I133" s="264" t="s">
        <v>719</v>
      </c>
      <c r="J133" s="264">
        <v>50</v>
      </c>
      <c r="K133" s="305"/>
    </row>
    <row r="134" spans="2:11" ht="15" customHeight="1">
      <c r="B134" s="303"/>
      <c r="C134" s="264" t="s">
        <v>744</v>
      </c>
      <c r="D134" s="264"/>
      <c r="E134" s="264"/>
      <c r="F134" s="283" t="s">
        <v>723</v>
      </c>
      <c r="G134" s="264"/>
      <c r="H134" s="264" t="s">
        <v>756</v>
      </c>
      <c r="I134" s="264" t="s">
        <v>719</v>
      </c>
      <c r="J134" s="264">
        <v>50</v>
      </c>
      <c r="K134" s="305"/>
    </row>
    <row r="135" spans="2:11" ht="15" customHeight="1">
      <c r="B135" s="303"/>
      <c r="C135" s="264" t="s">
        <v>117</v>
      </c>
      <c r="D135" s="264"/>
      <c r="E135" s="264"/>
      <c r="F135" s="283" t="s">
        <v>723</v>
      </c>
      <c r="G135" s="264"/>
      <c r="H135" s="264" t="s">
        <v>769</v>
      </c>
      <c r="I135" s="264" t="s">
        <v>719</v>
      </c>
      <c r="J135" s="264">
        <v>255</v>
      </c>
      <c r="K135" s="305"/>
    </row>
    <row r="136" spans="2:11" ht="15" customHeight="1">
      <c r="B136" s="303"/>
      <c r="C136" s="264" t="s">
        <v>746</v>
      </c>
      <c r="D136" s="264"/>
      <c r="E136" s="264"/>
      <c r="F136" s="283" t="s">
        <v>717</v>
      </c>
      <c r="G136" s="264"/>
      <c r="H136" s="264" t="s">
        <v>770</v>
      </c>
      <c r="I136" s="264" t="s">
        <v>748</v>
      </c>
      <c r="J136" s="264"/>
      <c r="K136" s="305"/>
    </row>
    <row r="137" spans="2:11" ht="15" customHeight="1">
      <c r="B137" s="303"/>
      <c r="C137" s="264" t="s">
        <v>749</v>
      </c>
      <c r="D137" s="264"/>
      <c r="E137" s="264"/>
      <c r="F137" s="283" t="s">
        <v>717</v>
      </c>
      <c r="G137" s="264"/>
      <c r="H137" s="264" t="s">
        <v>771</v>
      </c>
      <c r="I137" s="264" t="s">
        <v>751</v>
      </c>
      <c r="J137" s="264"/>
      <c r="K137" s="305"/>
    </row>
    <row r="138" spans="2:11" ht="15" customHeight="1">
      <c r="B138" s="303"/>
      <c r="C138" s="264" t="s">
        <v>752</v>
      </c>
      <c r="D138" s="264"/>
      <c r="E138" s="264"/>
      <c r="F138" s="283" t="s">
        <v>717</v>
      </c>
      <c r="G138" s="264"/>
      <c r="H138" s="264" t="s">
        <v>752</v>
      </c>
      <c r="I138" s="264" t="s">
        <v>751</v>
      </c>
      <c r="J138" s="264"/>
      <c r="K138" s="305"/>
    </row>
    <row r="139" spans="2:11" ht="15" customHeight="1">
      <c r="B139" s="303"/>
      <c r="C139" s="264" t="s">
        <v>36</v>
      </c>
      <c r="D139" s="264"/>
      <c r="E139" s="264"/>
      <c r="F139" s="283" t="s">
        <v>717</v>
      </c>
      <c r="G139" s="264"/>
      <c r="H139" s="264" t="s">
        <v>772</v>
      </c>
      <c r="I139" s="264" t="s">
        <v>751</v>
      </c>
      <c r="J139" s="264"/>
      <c r="K139" s="305"/>
    </row>
    <row r="140" spans="2:11" ht="15" customHeight="1">
      <c r="B140" s="303"/>
      <c r="C140" s="264" t="s">
        <v>773</v>
      </c>
      <c r="D140" s="264"/>
      <c r="E140" s="264"/>
      <c r="F140" s="283" t="s">
        <v>717</v>
      </c>
      <c r="G140" s="264"/>
      <c r="H140" s="264" t="s">
        <v>774</v>
      </c>
      <c r="I140" s="264" t="s">
        <v>751</v>
      </c>
      <c r="J140" s="264"/>
      <c r="K140" s="305"/>
    </row>
    <row r="141" spans="2:11" ht="15" customHeight="1">
      <c r="B141" s="306"/>
      <c r="C141" s="307"/>
      <c r="D141" s="307"/>
      <c r="E141" s="307"/>
      <c r="F141" s="307"/>
      <c r="G141" s="307"/>
      <c r="H141" s="307"/>
      <c r="I141" s="307"/>
      <c r="J141" s="307"/>
      <c r="K141" s="308"/>
    </row>
    <row r="142" spans="2:11" ht="18.75" customHeight="1">
      <c r="B142" s="260"/>
      <c r="C142" s="260"/>
      <c r="D142" s="260"/>
      <c r="E142" s="260"/>
      <c r="F142" s="295"/>
      <c r="G142" s="260"/>
      <c r="H142" s="260"/>
      <c r="I142" s="260"/>
      <c r="J142" s="260"/>
      <c r="K142" s="260"/>
    </row>
    <row r="143" spans="2:11" ht="18.75" customHeight="1">
      <c r="B143" s="270"/>
      <c r="C143" s="270"/>
      <c r="D143" s="270"/>
      <c r="E143" s="270"/>
      <c r="F143" s="270"/>
      <c r="G143" s="270"/>
      <c r="H143" s="270"/>
      <c r="I143" s="270"/>
      <c r="J143" s="270"/>
      <c r="K143" s="270"/>
    </row>
    <row r="144" spans="2:11" ht="7.5" customHeight="1">
      <c r="B144" s="271"/>
      <c r="C144" s="272"/>
      <c r="D144" s="272"/>
      <c r="E144" s="272"/>
      <c r="F144" s="272"/>
      <c r="G144" s="272"/>
      <c r="H144" s="272"/>
      <c r="I144" s="272"/>
      <c r="J144" s="272"/>
      <c r="K144" s="273"/>
    </row>
    <row r="145" spans="2:11" ht="45" customHeight="1">
      <c r="B145" s="274"/>
      <c r="C145" s="378" t="s">
        <v>775</v>
      </c>
      <c r="D145" s="378"/>
      <c r="E145" s="378"/>
      <c r="F145" s="378"/>
      <c r="G145" s="378"/>
      <c r="H145" s="378"/>
      <c r="I145" s="378"/>
      <c r="J145" s="378"/>
      <c r="K145" s="275"/>
    </row>
    <row r="146" spans="2:11" ht="17.25" customHeight="1">
      <c r="B146" s="274"/>
      <c r="C146" s="276" t="s">
        <v>711</v>
      </c>
      <c r="D146" s="276"/>
      <c r="E146" s="276"/>
      <c r="F146" s="276" t="s">
        <v>712</v>
      </c>
      <c r="G146" s="277"/>
      <c r="H146" s="276" t="s">
        <v>112</v>
      </c>
      <c r="I146" s="276" t="s">
        <v>55</v>
      </c>
      <c r="J146" s="276" t="s">
        <v>713</v>
      </c>
      <c r="K146" s="275"/>
    </row>
    <row r="147" spans="2:11" ht="17.25" customHeight="1">
      <c r="B147" s="274"/>
      <c r="C147" s="278" t="s">
        <v>714</v>
      </c>
      <c r="D147" s="278"/>
      <c r="E147" s="278"/>
      <c r="F147" s="279" t="s">
        <v>715</v>
      </c>
      <c r="G147" s="280"/>
      <c r="H147" s="278"/>
      <c r="I147" s="278"/>
      <c r="J147" s="278" t="s">
        <v>716</v>
      </c>
      <c r="K147" s="275"/>
    </row>
    <row r="148" spans="2:11" ht="5.25" customHeight="1">
      <c r="B148" s="284"/>
      <c r="C148" s="281"/>
      <c r="D148" s="281"/>
      <c r="E148" s="281"/>
      <c r="F148" s="281"/>
      <c r="G148" s="282"/>
      <c r="H148" s="281"/>
      <c r="I148" s="281"/>
      <c r="J148" s="281"/>
      <c r="K148" s="305"/>
    </row>
    <row r="149" spans="2:11" ht="15" customHeight="1">
      <c r="B149" s="284"/>
      <c r="C149" s="309" t="s">
        <v>720</v>
      </c>
      <c r="D149" s="264"/>
      <c r="E149" s="264"/>
      <c r="F149" s="310" t="s">
        <v>717</v>
      </c>
      <c r="G149" s="264"/>
      <c r="H149" s="309" t="s">
        <v>756</v>
      </c>
      <c r="I149" s="309" t="s">
        <v>719</v>
      </c>
      <c r="J149" s="309">
        <v>120</v>
      </c>
      <c r="K149" s="305"/>
    </row>
    <row r="150" spans="2:11" ht="15" customHeight="1">
      <c r="B150" s="284"/>
      <c r="C150" s="309" t="s">
        <v>765</v>
      </c>
      <c r="D150" s="264"/>
      <c r="E150" s="264"/>
      <c r="F150" s="310" t="s">
        <v>717</v>
      </c>
      <c r="G150" s="264"/>
      <c r="H150" s="309" t="s">
        <v>776</v>
      </c>
      <c r="I150" s="309" t="s">
        <v>719</v>
      </c>
      <c r="J150" s="309" t="s">
        <v>767</v>
      </c>
      <c r="K150" s="305"/>
    </row>
    <row r="151" spans="2:11" ht="15" customHeight="1">
      <c r="B151" s="284"/>
      <c r="C151" s="309" t="s">
        <v>666</v>
      </c>
      <c r="D151" s="264"/>
      <c r="E151" s="264"/>
      <c r="F151" s="310" t="s">
        <v>717</v>
      </c>
      <c r="G151" s="264"/>
      <c r="H151" s="309" t="s">
        <v>777</v>
      </c>
      <c r="I151" s="309" t="s">
        <v>719</v>
      </c>
      <c r="J151" s="309" t="s">
        <v>767</v>
      </c>
      <c r="K151" s="305"/>
    </row>
    <row r="152" spans="2:11" ht="15" customHeight="1">
      <c r="B152" s="284"/>
      <c r="C152" s="309" t="s">
        <v>722</v>
      </c>
      <c r="D152" s="264"/>
      <c r="E152" s="264"/>
      <c r="F152" s="310" t="s">
        <v>723</v>
      </c>
      <c r="G152" s="264"/>
      <c r="H152" s="309" t="s">
        <v>756</v>
      </c>
      <c r="I152" s="309" t="s">
        <v>719</v>
      </c>
      <c r="J152" s="309">
        <v>50</v>
      </c>
      <c r="K152" s="305"/>
    </row>
    <row r="153" spans="2:11" ht="15" customHeight="1">
      <c r="B153" s="284"/>
      <c r="C153" s="309" t="s">
        <v>725</v>
      </c>
      <c r="D153" s="264"/>
      <c r="E153" s="264"/>
      <c r="F153" s="310" t="s">
        <v>717</v>
      </c>
      <c r="G153" s="264"/>
      <c r="H153" s="309" t="s">
        <v>756</v>
      </c>
      <c r="I153" s="309" t="s">
        <v>727</v>
      </c>
      <c r="J153" s="309"/>
      <c r="K153" s="305"/>
    </row>
    <row r="154" spans="2:11" ht="15" customHeight="1">
      <c r="B154" s="284"/>
      <c r="C154" s="309" t="s">
        <v>736</v>
      </c>
      <c r="D154" s="264"/>
      <c r="E154" s="264"/>
      <c r="F154" s="310" t="s">
        <v>723</v>
      </c>
      <c r="G154" s="264"/>
      <c r="H154" s="309" t="s">
        <v>756</v>
      </c>
      <c r="I154" s="309" t="s">
        <v>719</v>
      </c>
      <c r="J154" s="309">
        <v>50</v>
      </c>
      <c r="K154" s="305"/>
    </row>
    <row r="155" spans="2:11" ht="15" customHeight="1">
      <c r="B155" s="284"/>
      <c r="C155" s="309" t="s">
        <v>744</v>
      </c>
      <c r="D155" s="264"/>
      <c r="E155" s="264"/>
      <c r="F155" s="310" t="s">
        <v>723</v>
      </c>
      <c r="G155" s="264"/>
      <c r="H155" s="309" t="s">
        <v>756</v>
      </c>
      <c r="I155" s="309" t="s">
        <v>719</v>
      </c>
      <c r="J155" s="309">
        <v>50</v>
      </c>
      <c r="K155" s="305"/>
    </row>
    <row r="156" spans="2:11" ht="15" customHeight="1">
      <c r="B156" s="284"/>
      <c r="C156" s="309" t="s">
        <v>742</v>
      </c>
      <c r="D156" s="264"/>
      <c r="E156" s="264"/>
      <c r="F156" s="310" t="s">
        <v>723</v>
      </c>
      <c r="G156" s="264"/>
      <c r="H156" s="309" t="s">
        <v>756</v>
      </c>
      <c r="I156" s="309" t="s">
        <v>719</v>
      </c>
      <c r="J156" s="309">
        <v>50</v>
      </c>
      <c r="K156" s="305"/>
    </row>
    <row r="157" spans="2:11" ht="15" customHeight="1">
      <c r="B157" s="284"/>
      <c r="C157" s="309" t="s">
        <v>102</v>
      </c>
      <c r="D157" s="264"/>
      <c r="E157" s="264"/>
      <c r="F157" s="310" t="s">
        <v>717</v>
      </c>
      <c r="G157" s="264"/>
      <c r="H157" s="309" t="s">
        <v>778</v>
      </c>
      <c r="I157" s="309" t="s">
        <v>719</v>
      </c>
      <c r="J157" s="309" t="s">
        <v>779</v>
      </c>
      <c r="K157" s="305"/>
    </row>
    <row r="158" spans="2:11" ht="15" customHeight="1">
      <c r="B158" s="284"/>
      <c r="C158" s="309" t="s">
        <v>780</v>
      </c>
      <c r="D158" s="264"/>
      <c r="E158" s="264"/>
      <c r="F158" s="310" t="s">
        <v>717</v>
      </c>
      <c r="G158" s="264"/>
      <c r="H158" s="309" t="s">
        <v>781</v>
      </c>
      <c r="I158" s="309" t="s">
        <v>751</v>
      </c>
      <c r="J158" s="309"/>
      <c r="K158" s="305"/>
    </row>
    <row r="159" spans="2:11" ht="15" customHeight="1">
      <c r="B159" s="311"/>
      <c r="C159" s="293"/>
      <c r="D159" s="293"/>
      <c r="E159" s="293"/>
      <c r="F159" s="293"/>
      <c r="G159" s="293"/>
      <c r="H159" s="293"/>
      <c r="I159" s="293"/>
      <c r="J159" s="293"/>
      <c r="K159" s="312"/>
    </row>
    <row r="160" spans="2:11" ht="18.75" customHeight="1">
      <c r="B160" s="260"/>
      <c r="C160" s="264"/>
      <c r="D160" s="264"/>
      <c r="E160" s="264"/>
      <c r="F160" s="283"/>
      <c r="G160" s="264"/>
      <c r="H160" s="264"/>
      <c r="I160" s="264"/>
      <c r="J160" s="264"/>
      <c r="K160" s="260"/>
    </row>
    <row r="161" spans="2:11" ht="18.75" customHeight="1">
      <c r="B161" s="270"/>
      <c r="C161" s="270"/>
      <c r="D161" s="270"/>
      <c r="E161" s="270"/>
      <c r="F161" s="270"/>
      <c r="G161" s="270"/>
      <c r="H161" s="270"/>
      <c r="I161" s="270"/>
      <c r="J161" s="270"/>
      <c r="K161" s="270"/>
    </row>
    <row r="162" spans="2:11" ht="7.5" customHeight="1">
      <c r="B162" s="252"/>
      <c r="C162" s="253"/>
      <c r="D162" s="253"/>
      <c r="E162" s="253"/>
      <c r="F162" s="253"/>
      <c r="G162" s="253"/>
      <c r="H162" s="253"/>
      <c r="I162" s="253"/>
      <c r="J162" s="253"/>
      <c r="K162" s="254"/>
    </row>
    <row r="163" spans="2:11" ht="45" customHeight="1">
      <c r="B163" s="255"/>
      <c r="C163" s="380" t="s">
        <v>782</v>
      </c>
      <c r="D163" s="380"/>
      <c r="E163" s="380"/>
      <c r="F163" s="380"/>
      <c r="G163" s="380"/>
      <c r="H163" s="380"/>
      <c r="I163" s="380"/>
      <c r="J163" s="380"/>
      <c r="K163" s="256"/>
    </row>
    <row r="164" spans="2:11" ht="17.25" customHeight="1">
      <c r="B164" s="255"/>
      <c r="C164" s="276" t="s">
        <v>711</v>
      </c>
      <c r="D164" s="276"/>
      <c r="E164" s="276"/>
      <c r="F164" s="276" t="s">
        <v>712</v>
      </c>
      <c r="G164" s="313"/>
      <c r="H164" s="314" t="s">
        <v>112</v>
      </c>
      <c r="I164" s="314" t="s">
        <v>55</v>
      </c>
      <c r="J164" s="276" t="s">
        <v>713</v>
      </c>
      <c r="K164" s="256"/>
    </row>
    <row r="165" spans="2:11" ht="17.25" customHeight="1">
      <c r="B165" s="257"/>
      <c r="C165" s="278" t="s">
        <v>714</v>
      </c>
      <c r="D165" s="278"/>
      <c r="E165" s="278"/>
      <c r="F165" s="279" t="s">
        <v>715</v>
      </c>
      <c r="G165" s="315"/>
      <c r="H165" s="316"/>
      <c r="I165" s="316"/>
      <c r="J165" s="278" t="s">
        <v>716</v>
      </c>
      <c r="K165" s="258"/>
    </row>
    <row r="166" spans="2:11" ht="5.25" customHeight="1">
      <c r="B166" s="284"/>
      <c r="C166" s="281"/>
      <c r="D166" s="281"/>
      <c r="E166" s="281"/>
      <c r="F166" s="281"/>
      <c r="G166" s="282"/>
      <c r="H166" s="281"/>
      <c r="I166" s="281"/>
      <c r="J166" s="281"/>
      <c r="K166" s="305"/>
    </row>
    <row r="167" spans="2:11" ht="15" customHeight="1">
      <c r="B167" s="284"/>
      <c r="C167" s="264" t="s">
        <v>720</v>
      </c>
      <c r="D167" s="264"/>
      <c r="E167" s="264"/>
      <c r="F167" s="283" t="s">
        <v>717</v>
      </c>
      <c r="G167" s="264"/>
      <c r="H167" s="264" t="s">
        <v>756</v>
      </c>
      <c r="I167" s="264" t="s">
        <v>719</v>
      </c>
      <c r="J167" s="264">
        <v>120</v>
      </c>
      <c r="K167" s="305"/>
    </row>
    <row r="168" spans="2:11" ht="15" customHeight="1">
      <c r="B168" s="284"/>
      <c r="C168" s="264" t="s">
        <v>765</v>
      </c>
      <c r="D168" s="264"/>
      <c r="E168" s="264"/>
      <c r="F168" s="283" t="s">
        <v>717</v>
      </c>
      <c r="G168" s="264"/>
      <c r="H168" s="264" t="s">
        <v>766</v>
      </c>
      <c r="I168" s="264" t="s">
        <v>719</v>
      </c>
      <c r="J168" s="264" t="s">
        <v>767</v>
      </c>
      <c r="K168" s="305"/>
    </row>
    <row r="169" spans="2:11" ht="15" customHeight="1">
      <c r="B169" s="284"/>
      <c r="C169" s="264" t="s">
        <v>666</v>
      </c>
      <c r="D169" s="264"/>
      <c r="E169" s="264"/>
      <c r="F169" s="283" t="s">
        <v>717</v>
      </c>
      <c r="G169" s="264"/>
      <c r="H169" s="264" t="s">
        <v>783</v>
      </c>
      <c r="I169" s="264" t="s">
        <v>719</v>
      </c>
      <c r="J169" s="264" t="s">
        <v>767</v>
      </c>
      <c r="K169" s="305"/>
    </row>
    <row r="170" spans="2:11" ht="15" customHeight="1">
      <c r="B170" s="284"/>
      <c r="C170" s="264" t="s">
        <v>722</v>
      </c>
      <c r="D170" s="264"/>
      <c r="E170" s="264"/>
      <c r="F170" s="283" t="s">
        <v>723</v>
      </c>
      <c r="G170" s="264"/>
      <c r="H170" s="264" t="s">
        <v>783</v>
      </c>
      <c r="I170" s="264" t="s">
        <v>719</v>
      </c>
      <c r="J170" s="264">
        <v>50</v>
      </c>
      <c r="K170" s="305"/>
    </row>
    <row r="171" spans="2:11" ht="15" customHeight="1">
      <c r="B171" s="284"/>
      <c r="C171" s="264" t="s">
        <v>725</v>
      </c>
      <c r="D171" s="264"/>
      <c r="E171" s="264"/>
      <c r="F171" s="283" t="s">
        <v>717</v>
      </c>
      <c r="G171" s="264"/>
      <c r="H171" s="264" t="s">
        <v>783</v>
      </c>
      <c r="I171" s="264" t="s">
        <v>727</v>
      </c>
      <c r="J171" s="264"/>
      <c r="K171" s="305"/>
    </row>
    <row r="172" spans="2:11" ht="15" customHeight="1">
      <c r="B172" s="284"/>
      <c r="C172" s="264" t="s">
        <v>736</v>
      </c>
      <c r="D172" s="264"/>
      <c r="E172" s="264"/>
      <c r="F172" s="283" t="s">
        <v>723</v>
      </c>
      <c r="G172" s="264"/>
      <c r="H172" s="264" t="s">
        <v>783</v>
      </c>
      <c r="I172" s="264" t="s">
        <v>719</v>
      </c>
      <c r="J172" s="264">
        <v>50</v>
      </c>
      <c r="K172" s="305"/>
    </row>
    <row r="173" spans="2:11" ht="15" customHeight="1">
      <c r="B173" s="284"/>
      <c r="C173" s="264" t="s">
        <v>744</v>
      </c>
      <c r="D173" s="264"/>
      <c r="E173" s="264"/>
      <c r="F173" s="283" t="s">
        <v>723</v>
      </c>
      <c r="G173" s="264"/>
      <c r="H173" s="264" t="s">
        <v>783</v>
      </c>
      <c r="I173" s="264" t="s">
        <v>719</v>
      </c>
      <c r="J173" s="264">
        <v>50</v>
      </c>
      <c r="K173" s="305"/>
    </row>
    <row r="174" spans="2:11" ht="15" customHeight="1">
      <c r="B174" s="284"/>
      <c r="C174" s="264" t="s">
        <v>742</v>
      </c>
      <c r="D174" s="264"/>
      <c r="E174" s="264"/>
      <c r="F174" s="283" t="s">
        <v>723</v>
      </c>
      <c r="G174" s="264"/>
      <c r="H174" s="264" t="s">
        <v>783</v>
      </c>
      <c r="I174" s="264" t="s">
        <v>719</v>
      </c>
      <c r="J174" s="264">
        <v>50</v>
      </c>
      <c r="K174" s="305"/>
    </row>
    <row r="175" spans="2:11" ht="15" customHeight="1">
      <c r="B175" s="284"/>
      <c r="C175" s="264" t="s">
        <v>111</v>
      </c>
      <c r="D175" s="264"/>
      <c r="E175" s="264"/>
      <c r="F175" s="283" t="s">
        <v>717</v>
      </c>
      <c r="G175" s="264"/>
      <c r="H175" s="264" t="s">
        <v>784</v>
      </c>
      <c r="I175" s="264" t="s">
        <v>785</v>
      </c>
      <c r="J175" s="264"/>
      <c r="K175" s="305"/>
    </row>
    <row r="176" spans="2:11" ht="15" customHeight="1">
      <c r="B176" s="284"/>
      <c r="C176" s="264" t="s">
        <v>55</v>
      </c>
      <c r="D176" s="264"/>
      <c r="E176" s="264"/>
      <c r="F176" s="283" t="s">
        <v>717</v>
      </c>
      <c r="G176" s="264"/>
      <c r="H176" s="264" t="s">
        <v>786</v>
      </c>
      <c r="I176" s="264" t="s">
        <v>787</v>
      </c>
      <c r="J176" s="264">
        <v>1</v>
      </c>
      <c r="K176" s="305"/>
    </row>
    <row r="177" spans="2:11" ht="15" customHeight="1">
      <c r="B177" s="284"/>
      <c r="C177" s="264" t="s">
        <v>51</v>
      </c>
      <c r="D177" s="264"/>
      <c r="E177" s="264"/>
      <c r="F177" s="283" t="s">
        <v>717</v>
      </c>
      <c r="G177" s="264"/>
      <c r="H177" s="264" t="s">
        <v>788</v>
      </c>
      <c r="I177" s="264" t="s">
        <v>719</v>
      </c>
      <c r="J177" s="264">
        <v>20</v>
      </c>
      <c r="K177" s="305"/>
    </row>
    <row r="178" spans="2:11" ht="15" customHeight="1">
      <c r="B178" s="284"/>
      <c r="C178" s="264" t="s">
        <v>112</v>
      </c>
      <c r="D178" s="264"/>
      <c r="E178" s="264"/>
      <c r="F178" s="283" t="s">
        <v>717</v>
      </c>
      <c r="G178" s="264"/>
      <c r="H178" s="264" t="s">
        <v>789</v>
      </c>
      <c r="I178" s="264" t="s">
        <v>719</v>
      </c>
      <c r="J178" s="264">
        <v>255</v>
      </c>
      <c r="K178" s="305"/>
    </row>
    <row r="179" spans="2:11" ht="15" customHeight="1">
      <c r="B179" s="284"/>
      <c r="C179" s="264" t="s">
        <v>113</v>
      </c>
      <c r="D179" s="264"/>
      <c r="E179" s="264"/>
      <c r="F179" s="283" t="s">
        <v>717</v>
      </c>
      <c r="G179" s="264"/>
      <c r="H179" s="264" t="s">
        <v>682</v>
      </c>
      <c r="I179" s="264" t="s">
        <v>719</v>
      </c>
      <c r="J179" s="264">
        <v>10</v>
      </c>
      <c r="K179" s="305"/>
    </row>
    <row r="180" spans="2:11" ht="15" customHeight="1">
      <c r="B180" s="284"/>
      <c r="C180" s="264" t="s">
        <v>114</v>
      </c>
      <c r="D180" s="264"/>
      <c r="E180" s="264"/>
      <c r="F180" s="283" t="s">
        <v>717</v>
      </c>
      <c r="G180" s="264"/>
      <c r="H180" s="264" t="s">
        <v>790</v>
      </c>
      <c r="I180" s="264" t="s">
        <v>751</v>
      </c>
      <c r="J180" s="264"/>
      <c r="K180" s="305"/>
    </row>
    <row r="181" spans="2:11" ht="15" customHeight="1">
      <c r="B181" s="284"/>
      <c r="C181" s="264" t="s">
        <v>791</v>
      </c>
      <c r="D181" s="264"/>
      <c r="E181" s="264"/>
      <c r="F181" s="283" t="s">
        <v>717</v>
      </c>
      <c r="G181" s="264"/>
      <c r="H181" s="264" t="s">
        <v>792</v>
      </c>
      <c r="I181" s="264" t="s">
        <v>751</v>
      </c>
      <c r="J181" s="264"/>
      <c r="K181" s="305"/>
    </row>
    <row r="182" spans="2:11" ht="15" customHeight="1">
      <c r="B182" s="284"/>
      <c r="C182" s="264" t="s">
        <v>780</v>
      </c>
      <c r="D182" s="264"/>
      <c r="E182" s="264"/>
      <c r="F182" s="283" t="s">
        <v>717</v>
      </c>
      <c r="G182" s="264"/>
      <c r="H182" s="264" t="s">
        <v>793</v>
      </c>
      <c r="I182" s="264" t="s">
        <v>751</v>
      </c>
      <c r="J182" s="264"/>
      <c r="K182" s="305"/>
    </row>
    <row r="183" spans="2:11" ht="15" customHeight="1">
      <c r="B183" s="284"/>
      <c r="C183" s="264" t="s">
        <v>116</v>
      </c>
      <c r="D183" s="264"/>
      <c r="E183" s="264"/>
      <c r="F183" s="283" t="s">
        <v>723</v>
      </c>
      <c r="G183" s="264"/>
      <c r="H183" s="264" t="s">
        <v>794</v>
      </c>
      <c r="I183" s="264" t="s">
        <v>719</v>
      </c>
      <c r="J183" s="264">
        <v>50</v>
      </c>
      <c r="K183" s="305"/>
    </row>
    <row r="184" spans="2:11" ht="15" customHeight="1">
      <c r="B184" s="284"/>
      <c r="C184" s="264" t="s">
        <v>795</v>
      </c>
      <c r="D184" s="264"/>
      <c r="E184" s="264"/>
      <c r="F184" s="283" t="s">
        <v>723</v>
      </c>
      <c r="G184" s="264"/>
      <c r="H184" s="264" t="s">
        <v>796</v>
      </c>
      <c r="I184" s="264" t="s">
        <v>797</v>
      </c>
      <c r="J184" s="264"/>
      <c r="K184" s="305"/>
    </row>
    <row r="185" spans="2:11" ht="15" customHeight="1">
      <c r="B185" s="284"/>
      <c r="C185" s="264" t="s">
        <v>798</v>
      </c>
      <c r="D185" s="264"/>
      <c r="E185" s="264"/>
      <c r="F185" s="283" t="s">
        <v>723</v>
      </c>
      <c r="G185" s="264"/>
      <c r="H185" s="264" t="s">
        <v>799</v>
      </c>
      <c r="I185" s="264" t="s">
        <v>797</v>
      </c>
      <c r="J185" s="264"/>
      <c r="K185" s="305"/>
    </row>
    <row r="186" spans="2:11" ht="15" customHeight="1">
      <c r="B186" s="284"/>
      <c r="C186" s="264" t="s">
        <v>800</v>
      </c>
      <c r="D186" s="264"/>
      <c r="E186" s="264"/>
      <c r="F186" s="283" t="s">
        <v>723</v>
      </c>
      <c r="G186" s="264"/>
      <c r="H186" s="264" t="s">
        <v>801</v>
      </c>
      <c r="I186" s="264" t="s">
        <v>797</v>
      </c>
      <c r="J186" s="264"/>
      <c r="K186" s="305"/>
    </row>
    <row r="187" spans="2:11" ht="15" customHeight="1">
      <c r="B187" s="284"/>
      <c r="C187" s="317" t="s">
        <v>802</v>
      </c>
      <c r="D187" s="264"/>
      <c r="E187" s="264"/>
      <c r="F187" s="283" t="s">
        <v>723</v>
      </c>
      <c r="G187" s="264"/>
      <c r="H187" s="264" t="s">
        <v>803</v>
      </c>
      <c r="I187" s="264" t="s">
        <v>804</v>
      </c>
      <c r="J187" s="318" t="s">
        <v>805</v>
      </c>
      <c r="K187" s="305"/>
    </row>
    <row r="188" spans="2:11" ht="15" customHeight="1">
      <c r="B188" s="284"/>
      <c r="C188" s="269" t="s">
        <v>40</v>
      </c>
      <c r="D188" s="264"/>
      <c r="E188" s="264"/>
      <c r="F188" s="283" t="s">
        <v>717</v>
      </c>
      <c r="G188" s="264"/>
      <c r="H188" s="260" t="s">
        <v>806</v>
      </c>
      <c r="I188" s="264" t="s">
        <v>807</v>
      </c>
      <c r="J188" s="264"/>
      <c r="K188" s="305"/>
    </row>
    <row r="189" spans="2:11" ht="15" customHeight="1">
      <c r="B189" s="284"/>
      <c r="C189" s="269" t="s">
        <v>808</v>
      </c>
      <c r="D189" s="264"/>
      <c r="E189" s="264"/>
      <c r="F189" s="283" t="s">
        <v>717</v>
      </c>
      <c r="G189" s="264"/>
      <c r="H189" s="264" t="s">
        <v>809</v>
      </c>
      <c r="I189" s="264" t="s">
        <v>751</v>
      </c>
      <c r="J189" s="264"/>
      <c r="K189" s="305"/>
    </row>
    <row r="190" spans="2:11" ht="15" customHeight="1">
      <c r="B190" s="284"/>
      <c r="C190" s="269" t="s">
        <v>810</v>
      </c>
      <c r="D190" s="264"/>
      <c r="E190" s="264"/>
      <c r="F190" s="283" t="s">
        <v>717</v>
      </c>
      <c r="G190" s="264"/>
      <c r="H190" s="264" t="s">
        <v>811</v>
      </c>
      <c r="I190" s="264" t="s">
        <v>751</v>
      </c>
      <c r="J190" s="264"/>
      <c r="K190" s="305"/>
    </row>
    <row r="191" spans="2:11" ht="15" customHeight="1">
      <c r="B191" s="284"/>
      <c r="C191" s="269" t="s">
        <v>812</v>
      </c>
      <c r="D191" s="264"/>
      <c r="E191" s="264"/>
      <c r="F191" s="283" t="s">
        <v>723</v>
      </c>
      <c r="G191" s="264"/>
      <c r="H191" s="264" t="s">
        <v>813</v>
      </c>
      <c r="I191" s="264" t="s">
        <v>751</v>
      </c>
      <c r="J191" s="264"/>
      <c r="K191" s="305"/>
    </row>
    <row r="192" spans="2:11" ht="15" customHeight="1">
      <c r="B192" s="311"/>
      <c r="C192" s="319"/>
      <c r="D192" s="293"/>
      <c r="E192" s="293"/>
      <c r="F192" s="293"/>
      <c r="G192" s="293"/>
      <c r="H192" s="293"/>
      <c r="I192" s="293"/>
      <c r="J192" s="293"/>
      <c r="K192" s="312"/>
    </row>
    <row r="193" spans="2:11" ht="18.75" customHeight="1">
      <c r="B193" s="260"/>
      <c r="C193" s="264"/>
      <c r="D193" s="264"/>
      <c r="E193" s="264"/>
      <c r="F193" s="283"/>
      <c r="G193" s="264"/>
      <c r="H193" s="264"/>
      <c r="I193" s="264"/>
      <c r="J193" s="264"/>
      <c r="K193" s="260"/>
    </row>
    <row r="194" spans="2:11" ht="18.75" customHeight="1">
      <c r="B194" s="260"/>
      <c r="C194" s="264"/>
      <c r="D194" s="264"/>
      <c r="E194" s="264"/>
      <c r="F194" s="283"/>
      <c r="G194" s="264"/>
      <c r="H194" s="264"/>
      <c r="I194" s="264"/>
      <c r="J194" s="264"/>
      <c r="K194" s="260"/>
    </row>
    <row r="195" spans="2:11" ht="18.75" customHeight="1">
      <c r="B195" s="270"/>
      <c r="C195" s="270"/>
      <c r="D195" s="270"/>
      <c r="E195" s="270"/>
      <c r="F195" s="270"/>
      <c r="G195" s="270"/>
      <c r="H195" s="270"/>
      <c r="I195" s="270"/>
      <c r="J195" s="270"/>
      <c r="K195" s="270"/>
    </row>
    <row r="196" spans="2:11">
      <c r="B196" s="252"/>
      <c r="C196" s="253"/>
      <c r="D196" s="253"/>
      <c r="E196" s="253"/>
      <c r="F196" s="253"/>
      <c r="G196" s="253"/>
      <c r="H196" s="253"/>
      <c r="I196" s="253"/>
      <c r="J196" s="253"/>
      <c r="K196" s="254"/>
    </row>
    <row r="197" spans="2:11" ht="21">
      <c r="B197" s="255"/>
      <c r="C197" s="380" t="s">
        <v>814</v>
      </c>
      <c r="D197" s="380"/>
      <c r="E197" s="380"/>
      <c r="F197" s="380"/>
      <c r="G197" s="380"/>
      <c r="H197" s="380"/>
      <c r="I197" s="380"/>
      <c r="J197" s="380"/>
      <c r="K197" s="256"/>
    </row>
    <row r="198" spans="2:11" ht="25.5" customHeight="1">
      <c r="B198" s="255"/>
      <c r="C198" s="320" t="s">
        <v>815</v>
      </c>
      <c r="D198" s="320"/>
      <c r="E198" s="320"/>
      <c r="F198" s="320" t="s">
        <v>816</v>
      </c>
      <c r="G198" s="321"/>
      <c r="H198" s="379" t="s">
        <v>817</v>
      </c>
      <c r="I198" s="379"/>
      <c r="J198" s="379"/>
      <c r="K198" s="256"/>
    </row>
    <row r="199" spans="2:11" ht="5.25" customHeight="1">
      <c r="B199" s="284"/>
      <c r="C199" s="281"/>
      <c r="D199" s="281"/>
      <c r="E199" s="281"/>
      <c r="F199" s="281"/>
      <c r="G199" s="264"/>
      <c r="H199" s="281"/>
      <c r="I199" s="281"/>
      <c r="J199" s="281"/>
      <c r="K199" s="305"/>
    </row>
    <row r="200" spans="2:11" ht="15" customHeight="1">
      <c r="B200" s="284"/>
      <c r="C200" s="264" t="s">
        <v>807</v>
      </c>
      <c r="D200" s="264"/>
      <c r="E200" s="264"/>
      <c r="F200" s="283" t="s">
        <v>41</v>
      </c>
      <c r="G200" s="264"/>
      <c r="H200" s="375" t="s">
        <v>818</v>
      </c>
      <c r="I200" s="375"/>
      <c r="J200" s="375"/>
      <c r="K200" s="305"/>
    </row>
    <row r="201" spans="2:11" ht="15" customHeight="1">
      <c r="B201" s="284"/>
      <c r="C201" s="290"/>
      <c r="D201" s="264"/>
      <c r="E201" s="264"/>
      <c r="F201" s="283" t="s">
        <v>42</v>
      </c>
      <c r="G201" s="264"/>
      <c r="H201" s="375" t="s">
        <v>819</v>
      </c>
      <c r="I201" s="375"/>
      <c r="J201" s="375"/>
      <c r="K201" s="305"/>
    </row>
    <row r="202" spans="2:11" ht="15" customHeight="1">
      <c r="B202" s="284"/>
      <c r="C202" s="290"/>
      <c r="D202" s="264"/>
      <c r="E202" s="264"/>
      <c r="F202" s="283" t="s">
        <v>45</v>
      </c>
      <c r="G202" s="264"/>
      <c r="H202" s="375" t="s">
        <v>820</v>
      </c>
      <c r="I202" s="375"/>
      <c r="J202" s="375"/>
      <c r="K202" s="305"/>
    </row>
    <row r="203" spans="2:11" ht="15" customHeight="1">
      <c r="B203" s="284"/>
      <c r="C203" s="264"/>
      <c r="D203" s="264"/>
      <c r="E203" s="264"/>
      <c r="F203" s="283" t="s">
        <v>43</v>
      </c>
      <c r="G203" s="264"/>
      <c r="H203" s="375" t="s">
        <v>821</v>
      </c>
      <c r="I203" s="375"/>
      <c r="J203" s="375"/>
      <c r="K203" s="305"/>
    </row>
    <row r="204" spans="2:11" ht="15" customHeight="1">
      <c r="B204" s="284"/>
      <c r="C204" s="264"/>
      <c r="D204" s="264"/>
      <c r="E204" s="264"/>
      <c r="F204" s="283" t="s">
        <v>44</v>
      </c>
      <c r="G204" s="264"/>
      <c r="H204" s="375" t="s">
        <v>822</v>
      </c>
      <c r="I204" s="375"/>
      <c r="J204" s="375"/>
      <c r="K204" s="305"/>
    </row>
    <row r="205" spans="2:11" ht="15" customHeight="1">
      <c r="B205" s="284"/>
      <c r="C205" s="264"/>
      <c r="D205" s="264"/>
      <c r="E205" s="264"/>
      <c r="F205" s="283"/>
      <c r="G205" s="264"/>
      <c r="H205" s="264"/>
      <c r="I205" s="264"/>
      <c r="J205" s="264"/>
      <c r="K205" s="305"/>
    </row>
    <row r="206" spans="2:11" ht="15" customHeight="1">
      <c r="B206" s="284"/>
      <c r="C206" s="264" t="s">
        <v>763</v>
      </c>
      <c r="D206" s="264"/>
      <c r="E206" s="264"/>
      <c r="F206" s="283" t="s">
        <v>77</v>
      </c>
      <c r="G206" s="264"/>
      <c r="H206" s="375" t="s">
        <v>823</v>
      </c>
      <c r="I206" s="375"/>
      <c r="J206" s="375"/>
      <c r="K206" s="305"/>
    </row>
    <row r="207" spans="2:11" ht="15" customHeight="1">
      <c r="B207" s="284"/>
      <c r="C207" s="290"/>
      <c r="D207" s="264"/>
      <c r="E207" s="264"/>
      <c r="F207" s="283" t="s">
        <v>660</v>
      </c>
      <c r="G207" s="264"/>
      <c r="H207" s="375" t="s">
        <v>661</v>
      </c>
      <c r="I207" s="375"/>
      <c r="J207" s="375"/>
      <c r="K207" s="305"/>
    </row>
    <row r="208" spans="2:11" ht="15" customHeight="1">
      <c r="B208" s="284"/>
      <c r="C208" s="264"/>
      <c r="D208" s="264"/>
      <c r="E208" s="264"/>
      <c r="F208" s="283" t="s">
        <v>658</v>
      </c>
      <c r="G208" s="264"/>
      <c r="H208" s="375" t="s">
        <v>824</v>
      </c>
      <c r="I208" s="375"/>
      <c r="J208" s="375"/>
      <c r="K208" s="305"/>
    </row>
    <row r="209" spans="2:11" ht="15" customHeight="1">
      <c r="B209" s="322"/>
      <c r="C209" s="290"/>
      <c r="D209" s="290"/>
      <c r="E209" s="290"/>
      <c r="F209" s="283" t="s">
        <v>662</v>
      </c>
      <c r="G209" s="269"/>
      <c r="H209" s="376" t="s">
        <v>663</v>
      </c>
      <c r="I209" s="376"/>
      <c r="J209" s="376"/>
      <c r="K209" s="323"/>
    </row>
    <row r="210" spans="2:11" ht="15" customHeight="1">
      <c r="B210" s="322"/>
      <c r="C210" s="290"/>
      <c r="D210" s="290"/>
      <c r="E210" s="290"/>
      <c r="F210" s="283" t="s">
        <v>664</v>
      </c>
      <c r="G210" s="269"/>
      <c r="H210" s="376" t="s">
        <v>825</v>
      </c>
      <c r="I210" s="376"/>
      <c r="J210" s="376"/>
      <c r="K210" s="323"/>
    </row>
    <row r="211" spans="2:11" ht="15" customHeight="1">
      <c r="B211" s="322"/>
      <c r="C211" s="290"/>
      <c r="D211" s="290"/>
      <c r="E211" s="290"/>
      <c r="F211" s="324"/>
      <c r="G211" s="269"/>
      <c r="H211" s="325"/>
      <c r="I211" s="325"/>
      <c r="J211" s="325"/>
      <c r="K211" s="323"/>
    </row>
    <row r="212" spans="2:11" ht="15" customHeight="1">
      <c r="B212" s="322"/>
      <c r="C212" s="264" t="s">
        <v>787</v>
      </c>
      <c r="D212" s="290"/>
      <c r="E212" s="290"/>
      <c r="F212" s="283">
        <v>1</v>
      </c>
      <c r="G212" s="269"/>
      <c r="H212" s="376" t="s">
        <v>826</v>
      </c>
      <c r="I212" s="376"/>
      <c r="J212" s="376"/>
      <c r="K212" s="323"/>
    </row>
    <row r="213" spans="2:11" ht="15" customHeight="1">
      <c r="B213" s="322"/>
      <c r="C213" s="290"/>
      <c r="D213" s="290"/>
      <c r="E213" s="290"/>
      <c r="F213" s="283">
        <v>2</v>
      </c>
      <c r="G213" s="269"/>
      <c r="H213" s="376" t="s">
        <v>827</v>
      </c>
      <c r="I213" s="376"/>
      <c r="J213" s="376"/>
      <c r="K213" s="323"/>
    </row>
    <row r="214" spans="2:11" ht="15" customHeight="1">
      <c r="B214" s="322"/>
      <c r="C214" s="290"/>
      <c r="D214" s="290"/>
      <c r="E214" s="290"/>
      <c r="F214" s="283">
        <v>3</v>
      </c>
      <c r="G214" s="269"/>
      <c r="H214" s="376" t="s">
        <v>828</v>
      </c>
      <c r="I214" s="376"/>
      <c r="J214" s="376"/>
      <c r="K214" s="323"/>
    </row>
    <row r="215" spans="2:11" ht="15" customHeight="1">
      <c r="B215" s="322"/>
      <c r="C215" s="290"/>
      <c r="D215" s="290"/>
      <c r="E215" s="290"/>
      <c r="F215" s="283">
        <v>4</v>
      </c>
      <c r="G215" s="269"/>
      <c r="H215" s="376" t="s">
        <v>829</v>
      </c>
      <c r="I215" s="376"/>
      <c r="J215" s="376"/>
      <c r="K215" s="323"/>
    </row>
    <row r="216" spans="2:11" ht="12.75" customHeight="1">
      <c r="B216" s="326"/>
      <c r="C216" s="327"/>
      <c r="D216" s="327"/>
      <c r="E216" s="327"/>
      <c r="F216" s="327"/>
      <c r="G216" s="327"/>
      <c r="H216" s="327"/>
      <c r="I216" s="327"/>
      <c r="J216" s="327"/>
      <c r="K216" s="328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E46:J46"/>
    <mergeCell ref="E47:J47"/>
    <mergeCell ref="C50:J50"/>
    <mergeCell ref="G38:J38"/>
    <mergeCell ref="G39:J39"/>
    <mergeCell ref="G40:J40"/>
    <mergeCell ref="G41:J41"/>
    <mergeCell ref="G42:J42"/>
    <mergeCell ref="G43:J43"/>
    <mergeCell ref="D45:J45"/>
    <mergeCell ref="C52:J52"/>
    <mergeCell ref="C53:J53"/>
    <mergeCell ref="C55:J55"/>
    <mergeCell ref="D56:J56"/>
    <mergeCell ref="D58:J58"/>
    <mergeCell ref="D59:J59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12:J212"/>
    <mergeCell ref="H214:J214"/>
    <mergeCell ref="H207:J207"/>
    <mergeCell ref="H208:J208"/>
    <mergeCell ref="H203:J203"/>
    <mergeCell ref="H201:J201"/>
    <mergeCell ref="H206:J206"/>
    <mergeCell ref="H204:J204"/>
    <mergeCell ref="H202:J202"/>
  </mergeCells>
  <phoneticPr fontId="47" type="noConversion"/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8994.1 - Vzduchotechnika ...</vt:lpstr>
      <vt:lpstr>8994.2 - Vzduchotechnika ...</vt:lpstr>
      <vt:lpstr>8994.3 - Vzduchotechnika ...</vt:lpstr>
      <vt:lpstr>8994.4 - Vzduchotechnika ...</vt:lpstr>
      <vt:lpstr>8944.5 - Vzduchotechnika ...</vt:lpstr>
      <vt:lpstr>Pokyny pro vyplnění</vt:lpstr>
      <vt:lpstr>'8944.5 - Vzduchotechnika ...'!Názvy_tisku</vt:lpstr>
      <vt:lpstr>'8994.1 - Vzduchotechnika ...'!Názvy_tisku</vt:lpstr>
      <vt:lpstr>'8994.2 - Vzduchotechnika ...'!Názvy_tisku</vt:lpstr>
      <vt:lpstr>'8994.3 - Vzduchotechnika ...'!Názvy_tisku</vt:lpstr>
      <vt:lpstr>'8994.4 - Vzduchotechnika ...'!Názvy_tisku</vt:lpstr>
      <vt:lpstr>'Rekapitulace stavby'!Názvy_tisku</vt:lpstr>
      <vt:lpstr>'8944.5 - Vzduchotechnika ...'!Oblast_tisku</vt:lpstr>
      <vt:lpstr>'8994.1 - Vzduchotechnika ...'!Oblast_tisku</vt:lpstr>
      <vt:lpstr>'8994.2 - Vzduchotechnika ...'!Oblast_tisku</vt:lpstr>
      <vt:lpstr>'8994.3 - Vzduchotechnika ...'!Oblast_tisku</vt:lpstr>
      <vt:lpstr>'8994.4 - Vzduchotechnika 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XP-5EE37D58D28F\Administrator</dc:creator>
  <cp:lastModifiedBy>Administrator</cp:lastModifiedBy>
  <dcterms:created xsi:type="dcterms:W3CDTF">2020-12-03T19:55:17Z</dcterms:created>
  <dcterms:modified xsi:type="dcterms:W3CDTF">2020-12-03T19:55:26Z</dcterms:modified>
</cp:coreProperties>
</file>